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7310" sheetId="1" r:id="rId1"/>
  </sheets>
  <definedNames>
    <definedName name="_xlnm.Print_Area" localSheetId="0">КПК0217310!$A$1:$BQ$149</definedName>
  </definedNames>
  <calcPr calcId="145621"/>
</workbook>
</file>

<file path=xl/calcChain.xml><?xml version="1.0" encoding="utf-8"?>
<calcChain xmlns="http://schemas.openxmlformats.org/spreadsheetml/2006/main">
  <c r="AQ128" i="1" l="1"/>
  <c r="AQ125" i="1"/>
  <c r="AQ122" i="1"/>
  <c r="AQ120" i="1"/>
  <c r="AQ119" i="1"/>
  <c r="AQ118" i="1"/>
  <c r="AQ117" i="1"/>
  <c r="AI116" i="1"/>
  <c r="AA116" i="1"/>
  <c r="AI52" i="1"/>
  <c r="AY50" i="1"/>
  <c r="AY49" i="1"/>
  <c r="AY48" i="1"/>
  <c r="AY47" i="1"/>
  <c r="AY45" i="1"/>
  <c r="AI45" i="1"/>
  <c r="S45" i="1"/>
  <c r="AI40" i="1"/>
  <c r="BN110" i="1"/>
  <c r="BI110" i="1"/>
  <c r="BD110" i="1"/>
  <c r="AZ110" i="1"/>
  <c r="BN108" i="1"/>
  <c r="BI108" i="1"/>
  <c r="BD108" i="1"/>
  <c r="AZ108" i="1"/>
  <c r="BI104" i="1"/>
  <c r="BD104" i="1"/>
  <c r="AZ104" i="1"/>
  <c r="BN104" i="1" s="1"/>
  <c r="BI101" i="1"/>
  <c r="BD101" i="1"/>
  <c r="AZ101" i="1"/>
  <c r="BN101" i="1" s="1"/>
  <c r="BI98" i="1"/>
  <c r="BD98" i="1"/>
  <c r="AZ98" i="1"/>
  <c r="BN98" i="1" s="1"/>
  <c r="BI94" i="1"/>
  <c r="BD94" i="1"/>
  <c r="AZ94" i="1"/>
  <c r="AK94" i="1"/>
  <c r="BN94" i="1" s="1"/>
  <c r="BI92" i="1"/>
  <c r="BD92" i="1"/>
  <c r="AZ92" i="1"/>
  <c r="AK92" i="1"/>
  <c r="BN92" i="1" s="1"/>
  <c r="BI91" i="1"/>
  <c r="BD91" i="1"/>
  <c r="AZ91" i="1"/>
  <c r="AK91" i="1"/>
  <c r="BN91" i="1" s="1"/>
  <c r="BH80" i="1"/>
  <c r="BC80" i="1"/>
  <c r="BH78" i="1"/>
  <c r="BC78" i="1"/>
  <c r="BH75" i="1"/>
  <c r="BC75" i="1"/>
  <c r="BH72" i="1"/>
  <c r="BC72" i="1"/>
  <c r="BH69" i="1"/>
  <c r="BC69" i="1"/>
  <c r="BH66" i="1"/>
  <c r="BC66" i="1"/>
  <c r="BI33" i="1"/>
  <c r="BD33" i="1"/>
  <c r="BN33" i="1" s="1"/>
  <c r="AZ33" i="1"/>
  <c r="AK33" i="1"/>
  <c r="BI31" i="1"/>
  <c r="BD31" i="1"/>
  <c r="AZ31" i="1"/>
  <c r="AK31" i="1"/>
  <c r="BI30" i="1"/>
  <c r="BD30" i="1"/>
  <c r="AZ30" i="1"/>
  <c r="AK30" i="1"/>
  <c r="AQ116" i="1" l="1"/>
  <c r="BN30" i="1"/>
  <c r="BN31" i="1"/>
</calcChain>
</file>

<file path=xl/sharedStrings.xml><?xml version="1.0" encoding="utf-8"?>
<sst xmlns="http://schemas.openxmlformats.org/spreadsheetml/2006/main" count="340" uniqueCount="165">
  <si>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</si>
  <si>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</si>
  <si>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</si>
  <si>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</si>
  <si>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</si>
  <si>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</si>
  <si>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</si>
  <si>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</si>
  <si>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</si>
  <si>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</si>
  <si>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</si>
  <si>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</si>
  <si>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</si>
  <si>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</si>
  <si>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</si>
  <si>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</si>
  <si>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</si>
  <si>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</si>
  <si>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</si>
  <si>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</si>
  <si>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</si>
  <si>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</si>
  <si>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</si>
  <si>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</si>
  <si>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</si>
  <si>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</si>
  <si>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</si>
  <si>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</si>
  <si>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</si>
  <si>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</si>
  <si>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</si>
  <si>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</si>
  <si>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</si>
  <si>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</si>
  <si>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</si>
  <si>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</si>
  <si>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</si>
  <si>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</si>
  <si>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</si>
  <si>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</si>
  <si>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</si>
  <si>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</si>
  <si>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</si>
  <si>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</si>
  <si>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</si>
  <si>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</si>
  <si>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</si>
  <si>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</si>
  <si>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</si>
  <si>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</si>
  <si>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</si>
  <si>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</si>
  <si>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</si>
  <si>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</si>
  <si>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</si>
  <si>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</si>
  <si>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</si>
  <si>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</si>
  <si>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</si>
  <si>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</si>
  <si>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</si>
  <si>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</si>
  <si>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</si>
  <si>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</si>
  <si>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</si>
  <si>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</si>
  <si>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</si>
  <si>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</si>
  <si>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</si>
  <si>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</si>
  <si>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</si>
  <si>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</si>
  <si>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</si>
  <si>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</si>
  <si>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</si>
  <si>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</si>
  <si>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</si>
  <si>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</si>
  <si>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</si>
  <si>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</si>
  <si>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</si>
  <si>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</si>
  <si>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</si>
  <si>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</si>
  <si>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</si>
  <si>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</si>
  <si>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</si>
  <si>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</si>
  <si>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</si>
  <si>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</si>
  <si>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</si>
  <si>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</si>
  <si>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</si>
  <si>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</si>
  <si>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</si>
  <si>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</si>
  <si>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</si>
  <si>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</si>
  <si>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</si>
  <si>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</si>
  <si>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</si>
  <si>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</si>
  <si>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</si>
  <si>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</si>
  <si>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</si>
  <si>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</si>
  <si>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</si>
  <si>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</si>
  <si>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Забезпечення виготовлення проектно-кошторисної документації, будівництво, реконструкція та капітальний ремонт об'єктів житлово-комунального господарства  Славутської міської територіальної громади</t>
  </si>
  <si>
    <t>C32:BQ32</t>
  </si>
  <si>
    <t>Пояснення щодо причин розбіжностей між фактичними та затвердженими результативними показниками: Відхилення виникли у зв’язку з відсутністю виконаних робіт  з  будівництва та реконструкції  об’єктів житлово-комунального господарства, а також внаслідок з введенням військового стану в Україні</t>
  </si>
  <si>
    <t>Погашення кредиторської заборгованості за 2022 рік</t>
  </si>
  <si>
    <t>C64:BQ64</t>
  </si>
  <si>
    <t>затрат</t>
  </si>
  <si>
    <t>Обсяг витрат на виготовлення проектно-кошторисної документації  капітального ремонту,будівництва та реконструкції</t>
  </si>
  <si>
    <t>C67:BQ67</t>
  </si>
  <si>
    <t>Пояснення щодо причин розбіжностей між фактичними та затвердженими результативними показниками: Розбіжності виникли у зв’язку з відсутністю виконаних робіт  з  будівництва та реконструкції  об’єктів житлово-комунального господарства</t>
  </si>
  <si>
    <t>продукту</t>
  </si>
  <si>
    <t>Кількість  об’єктів для яких планується виготовлення проектно-кошторисної документації  капітального ремонту, будівництва та реконструкції</t>
  </si>
  <si>
    <t>C70:BQ70</t>
  </si>
  <si>
    <t>ефективності</t>
  </si>
  <si>
    <t>Середні витрати на розробку однієї проектно-кошторисної документації  капітального ремонту, будівництва та реконструкції</t>
  </si>
  <si>
    <t>C73:BQ73</t>
  </si>
  <si>
    <t>якості</t>
  </si>
  <si>
    <t>Рівень готовності проектної документації будівництва об’єктів</t>
  </si>
  <si>
    <t>C76:BQ76</t>
  </si>
  <si>
    <t>Обсяг витрат на погашення кредиторської заборгованості за 2022 рік</t>
  </si>
  <si>
    <t>Відсоток погашення кредиторської заборгованості</t>
  </si>
  <si>
    <t>C93:BQ93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</si>
  <si>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виникли у зв’язку з більшим обсягом  виконаних робіт  з  будівництва та реконструкції  об’єктів житлово-комунального господарства</t>
  </si>
  <si>
    <t>C96:BQ96</t>
  </si>
  <si>
    <t>C99:BQ99</t>
  </si>
  <si>
    <t>Пояснення щодо причин розбіжностей між фактичними та затвердженими результативними показниками: Відхилення виникли у зв’язку з більшим обсягом  виконаних робіт  з  будівництва та реконструкції  об’єктів житлово-комунального господарства</t>
  </si>
  <si>
    <t>C102:BQ102</t>
  </si>
  <si>
    <t>C105:BQ105</t>
  </si>
  <si>
    <t>C106:BQ106</t>
  </si>
  <si>
    <t>забезпечення розвитку інфраструктури території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</si>
  <si>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</si>
  <si>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</si>
  <si>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</si>
  <si>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</si>
  <si>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</si>
  <si>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</si>
  <si>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</si>
  <si>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</si>
  <si>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</si>
  <si>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</si>
  <si>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0217310</t>
  </si>
  <si>
    <t>Будівництво об`єктів житлово-комунального господарства</t>
  </si>
  <si>
    <t>0210000</t>
  </si>
  <si>
    <t>7310</t>
  </si>
  <si>
    <t>0443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</si>
  <si>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</si>
  <si>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Відхилення виникли у зв’язку з відсутністю виконаних робіт  з  будівництва та реконструкції  об’єктів житлово-комунального господарства а також внаслідок з введенням військового стану в Україні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</si>
  <si>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</si>
  <si>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</si>
  <si>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</si>
  <si>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</si>
  <si>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</si>
  <si>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</si>
  <si>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</si>
  <si>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Завдання, передбачені бюджетною програмою 0217310 "Будівництво об’єктів житлово-комунального господарства ", зокрема, забезпечення розвитку інфраструктури території   у 2023 році виконані не повністю .Программа залишаєтьсяло актуальною для подальшої реалізації.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</si>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</sst>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4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71" fontId="8" fillId="3" borderId="10" xfId="0" applyNumberFormat="1" applyFont="1" applyFill="1" applyBorder="1" applyAlignment="1">
      <alignment horizontal="center" vertical="center"/>
    </xf>
    <xf numFmtId="171" fontId="8" fillId="3" borderId="3" xfId="0" applyNumberFormat="1" applyFont="1" applyFill="1" applyBorder="1" applyAlignment="1">
      <alignment horizontal="center" vertical="center"/>
    </xf>
    <xf numFmtId="171" fontId="18" fillId="3" borderId="3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171" fontId="2" fillId="3" borderId="10" xfId="0" applyNumberFormat="1" applyFont="1" applyFill="1" applyBorder="1" applyAlignment="1">
      <alignment horizontal="center" vertical="center"/>
    </xf>
    <xf numFmtId="171" fontId="2" fillId="3" borderId="3" xfId="0" applyNumberFormat="1" applyFont="1" applyFill="1" applyBorder="1" applyAlignment="1">
      <alignment horizontal="center" vertical="center"/>
    </xf>
    <xf numFmtId="171" fontId="21" fillId="3" borderId="3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10" xfId="0" applyNumberFormat="1" applyFont="1" applyBorder="1" applyAlignment="1">
      <alignment horizontal="center" vertical="center" wrapText="1"/>
    </xf>
    <xf numFmtId="171" fontId="8" fillId="0" borderId="3" xfId="0" applyNumberFormat="1" applyFont="1" applyBorder="1" applyAlignment="1">
      <alignment horizontal="center" vertical="center" wrapText="1"/>
    </xf>
    <xf numFmtId="171" fontId="18" fillId="0" borderId="3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10" xfId="0" applyNumberFormat="1" applyFont="1" applyBorder="1" applyAlignment="1">
      <alignment horizontal="center" vertical="center" wrapText="1"/>
    </xf>
    <xf numFmtId="171" fontId="2" fillId="0" borderId="3" xfId="0" applyNumberFormat="1" applyFont="1" applyBorder="1" applyAlignment="1">
      <alignment horizontal="center" vertical="center" wrapText="1"/>
    </xf>
    <xf numFmtId="171" fontId="21" fillId="0" borderId="3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171" fontId="2" fillId="3" borderId="10" xfId="0" applyNumberFormat="1" applyFont="1" applyFill="1" applyBorder="1" applyAlignment="1">
      <alignment horizontal="center" vertical="center" wrapText="1"/>
    </xf>
    <xf numFmtId="171" fontId="2" fillId="3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1" fontId="15" fillId="3" borderId="10" xfId="0" applyNumberFormat="1" applyFont="1" applyFill="1" applyBorder="1" applyAlignment="1">
      <alignment horizontal="center" vertical="center"/>
    </xf>
    <xf numFmtId="171" fontId="21" fillId="0" borderId="3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171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10" xfId="0" applyNumberFormat="1" applyFont="1" applyBorder="1" applyAlignment="1">
      <alignment horizontal="center" vertical="top" wrapText="1"/>
    </xf>
    <xf numFmtId="172" fontId="15" fillId="0" borderId="10" xfId="0" applyNumberFormat="1" applyFont="1" applyBorder="1" applyAlignment="1">
      <alignment horizontal="left" vertical="top" wrapText="1"/>
    </xf>
    <xf numFmtId="172" fontId="15" fillId="0" borderId="3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172" fontId="15" fillId="0" borderId="10" xfId="0" quotePrefix="1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10" xfId="0" quotePrefix="1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3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172" fontId="15" fillId="0" borderId="3" xfId="0" quotePrefix="1" applyNumberFormat="1" applyFont="1" applyBorder="1" applyAlignment="1">
      <alignment horizontal="left" vertical="top" wrapText="1"/>
    </xf>
    <xf numFmtId="172" fontId="15" fillId="0" borderId="2" xfId="0" quotePrefix="1" applyNumberFormat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8" xfId="0" quotePrefix="1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1" fillId="0" borderId="8" xfId="0" quotePrefix="1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2" fillId="0" borderId="10" xfId="0" quotePrefix="1" applyFont="1" applyBorder="1" applyAlignment="1">
      <alignment horizontal="left" vertical="top" wrapText="1"/>
    </xf>
    <xf numFmtId="0" fontId="15" fillId="0" borderId="10" xfId="0" applyNumberFormat="1" applyFont="1" applyBorder="1" applyAlignment="1">
      <alignment horizontal="left" vertical="top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Звичайни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49"/>
  <sheetViews>
    <sheetView tabSelected="1" view="pageBreakPreview" topLeftCell="A115" zoomScale="80" zoomScaleNormal="100" zoomScaleSheetLayoutView="80" workbookViewId="0">
      <selection activeCell="AP148" sqref="AP148:BH148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73" t="s">
        <v>35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64" ht="9" customHeight="1" x14ac:dyDescent="0.2"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64" ht="13.5" customHeight="1" x14ac:dyDescent="0.2"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</row>
    <row r="7" spans="1:64" ht="9.75" hidden="1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</row>
    <row r="8" spans="1:64" ht="9.75" hidden="1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</row>
    <row r="9" spans="1:64" ht="8.25" hidden="1" customHeight="1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</row>
    <row r="10" spans="1:64" ht="15.75" x14ac:dyDescent="0.2">
      <c r="A10" s="71" t="s">
        <v>106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2" t="s">
        <v>146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6" t="s">
        <v>137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14"/>
      <c r="N13" s="197" t="s">
        <v>138</v>
      </c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5"/>
      <c r="AU13" s="196" t="s">
        <v>143</v>
      </c>
      <c r="AV13" s="60"/>
      <c r="AW13" s="60"/>
      <c r="AX13" s="60"/>
      <c r="AY13" s="60"/>
      <c r="AZ13" s="60"/>
      <c r="BA13" s="60"/>
      <c r="BB13" s="60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59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6"/>
      <c r="N14" s="62" t="s">
        <v>25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16"/>
      <c r="AU14" s="59" t="s">
        <v>26</v>
      </c>
      <c r="AV14" s="59"/>
      <c r="AW14" s="59"/>
      <c r="AX14" s="59"/>
      <c r="AY14" s="59"/>
      <c r="AZ14" s="59"/>
      <c r="BA14" s="59"/>
      <c r="BB14" s="59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6" t="s">
        <v>149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14"/>
      <c r="N16" s="197" t="s">
        <v>138</v>
      </c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5"/>
      <c r="AU16" s="196" t="s">
        <v>143</v>
      </c>
      <c r="AV16" s="60"/>
      <c r="AW16" s="60"/>
      <c r="AX16" s="60"/>
      <c r="AY16" s="60"/>
      <c r="AZ16" s="60"/>
      <c r="BA16" s="60"/>
      <c r="BB16" s="60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59" t="s">
        <v>24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6"/>
      <c r="N17" s="62" t="s">
        <v>27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16"/>
      <c r="AU17" s="59" t="s">
        <v>26</v>
      </c>
      <c r="AV17" s="59"/>
      <c r="AW17" s="59"/>
      <c r="AX17" s="59"/>
      <c r="AY17" s="59"/>
      <c r="AZ17" s="59"/>
      <c r="BA17" s="59"/>
      <c r="BB17" s="59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196" t="s">
        <v>147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/>
      <c r="N19" s="196" t="s">
        <v>150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19"/>
      <c r="AA19" s="196" t="s">
        <v>151</v>
      </c>
      <c r="AB19" s="60"/>
      <c r="AC19" s="60"/>
      <c r="AD19" s="60"/>
      <c r="AE19" s="60"/>
      <c r="AF19" s="60"/>
      <c r="AG19" s="60"/>
      <c r="AH19" s="60"/>
      <c r="AI19" s="60"/>
      <c r="AJ19" s="19"/>
      <c r="AK19" s="204" t="s">
        <v>148</v>
      </c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"/>
      <c r="BE19" s="196" t="s">
        <v>144</v>
      </c>
      <c r="BF19" s="60"/>
      <c r="BG19" s="60"/>
      <c r="BH19" s="60"/>
      <c r="BI19" s="60"/>
      <c r="BJ19" s="60"/>
      <c r="BK19" s="60"/>
      <c r="BL19" s="60"/>
    </row>
    <row r="20" spans="1:80" ht="23.25" customHeight="1" x14ac:dyDescent="0.2">
      <c r="A20"/>
      <c r="B20" s="59" t="s">
        <v>24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59" t="s">
        <v>28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2"/>
      <c r="AA20" s="61" t="s">
        <v>29</v>
      </c>
      <c r="AB20" s="61"/>
      <c r="AC20" s="61"/>
      <c r="AD20" s="61"/>
      <c r="AE20" s="61"/>
      <c r="AF20" s="61"/>
      <c r="AG20" s="61"/>
      <c r="AH20" s="61"/>
      <c r="AI20" s="61"/>
      <c r="AJ20" s="22"/>
      <c r="AK20" s="67" t="s">
        <v>30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2"/>
      <c r="BE20" s="59" t="s">
        <v>31</v>
      </c>
      <c r="BF20" s="59"/>
      <c r="BG20" s="59"/>
      <c r="BH20" s="59"/>
      <c r="BI20" s="59"/>
      <c r="BJ20" s="59"/>
      <c r="BK20" s="59"/>
      <c r="BL20" s="59"/>
    </row>
    <row r="21" spans="1:80" ht="15.95" customHeight="1" x14ac:dyDescent="0.2">
      <c r="A21" s="52" t="s">
        <v>36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</row>
    <row r="22" spans="1:80" ht="15.95" customHeight="1" x14ac:dyDescent="0.2">
      <c r="A22" s="194" t="s">
        <v>136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</row>
    <row r="23" spans="1:80" ht="17.25" customHeight="1" x14ac:dyDescent="0.2">
      <c r="A23" s="68" t="s">
        <v>37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80" ht="15.75" customHeight="1" x14ac:dyDescent="0.2">
      <c r="A24" s="52" t="s">
        <v>85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</row>
    <row r="25" spans="1:80" ht="15" customHeight="1" x14ac:dyDescent="0.2">
      <c r="A25" s="51" t="s">
        <v>145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</row>
    <row r="26" spans="1:80" ht="48" customHeight="1" x14ac:dyDescent="0.2">
      <c r="A26" s="39" t="s">
        <v>3</v>
      </c>
      <c r="B26" s="39"/>
      <c r="C26" s="39" t="s">
        <v>4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 t="s">
        <v>38</v>
      </c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 t="s">
        <v>39</v>
      </c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 t="s">
        <v>0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</row>
    <row r="27" spans="1:80" ht="29.1" customHeight="1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 t="s">
        <v>2</v>
      </c>
      <c r="AB27" s="39"/>
      <c r="AC27" s="39"/>
      <c r="AD27" s="39"/>
      <c r="AE27" s="39"/>
      <c r="AF27" s="39" t="s">
        <v>1</v>
      </c>
      <c r="AG27" s="39"/>
      <c r="AH27" s="39"/>
      <c r="AI27" s="39"/>
      <c r="AJ27" s="39"/>
      <c r="AK27" s="39" t="s">
        <v>17</v>
      </c>
      <c r="AL27" s="39"/>
      <c r="AM27" s="39"/>
      <c r="AN27" s="39"/>
      <c r="AO27" s="39"/>
      <c r="AP27" s="39" t="s">
        <v>2</v>
      </c>
      <c r="AQ27" s="39"/>
      <c r="AR27" s="39"/>
      <c r="AS27" s="39"/>
      <c r="AT27" s="39"/>
      <c r="AU27" s="39" t="s">
        <v>1</v>
      </c>
      <c r="AV27" s="39"/>
      <c r="AW27" s="39"/>
      <c r="AX27" s="39"/>
      <c r="AY27" s="39"/>
      <c r="AZ27" s="39" t="s">
        <v>17</v>
      </c>
      <c r="BA27" s="39"/>
      <c r="BB27" s="39"/>
      <c r="BC27" s="39"/>
      <c r="BD27" s="39" t="s">
        <v>2</v>
      </c>
      <c r="BE27" s="39"/>
      <c r="BF27" s="39"/>
      <c r="BG27" s="39"/>
      <c r="BH27" s="39"/>
      <c r="BI27" s="39" t="s">
        <v>1</v>
      </c>
      <c r="BJ27" s="39"/>
      <c r="BK27" s="39"/>
      <c r="BL27" s="39"/>
      <c r="BM27" s="39"/>
      <c r="BN27" s="39" t="s">
        <v>18</v>
      </c>
      <c r="BO27" s="39"/>
      <c r="BP27" s="39"/>
      <c r="BQ27" s="39"/>
    </row>
    <row r="28" spans="1:80" ht="15.95" customHeight="1" x14ac:dyDescent="0.2">
      <c r="A28" s="66">
        <v>1</v>
      </c>
      <c r="B28" s="66"/>
      <c r="C28" s="66">
        <v>2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3">
        <v>3</v>
      </c>
      <c r="AB28" s="64"/>
      <c r="AC28" s="64"/>
      <c r="AD28" s="64"/>
      <c r="AE28" s="65"/>
      <c r="AF28" s="63">
        <v>4</v>
      </c>
      <c r="AG28" s="64"/>
      <c r="AH28" s="64"/>
      <c r="AI28" s="64"/>
      <c r="AJ28" s="65"/>
      <c r="AK28" s="63">
        <v>5</v>
      </c>
      <c r="AL28" s="64"/>
      <c r="AM28" s="64"/>
      <c r="AN28" s="64"/>
      <c r="AO28" s="65"/>
      <c r="AP28" s="63">
        <v>6</v>
      </c>
      <c r="AQ28" s="64"/>
      <c r="AR28" s="64"/>
      <c r="AS28" s="64"/>
      <c r="AT28" s="65"/>
      <c r="AU28" s="63">
        <v>7</v>
      </c>
      <c r="AV28" s="64"/>
      <c r="AW28" s="64"/>
      <c r="AX28" s="64"/>
      <c r="AY28" s="65"/>
      <c r="AZ28" s="63">
        <v>8</v>
      </c>
      <c r="BA28" s="64"/>
      <c r="BB28" s="64"/>
      <c r="BC28" s="65"/>
      <c r="BD28" s="63">
        <v>9</v>
      </c>
      <c r="BE28" s="64"/>
      <c r="BF28" s="64"/>
      <c r="BG28" s="64"/>
      <c r="BH28" s="65"/>
      <c r="BI28" s="66">
        <v>10</v>
      </c>
      <c r="BJ28" s="66"/>
      <c r="BK28" s="66"/>
      <c r="BL28" s="66"/>
      <c r="BM28" s="66"/>
      <c r="BN28" s="66">
        <v>11</v>
      </c>
      <c r="BO28" s="66"/>
      <c r="BP28" s="66"/>
      <c r="BQ28" s="66"/>
    </row>
    <row r="29" spans="1:80" ht="15.75" hidden="1" customHeight="1" x14ac:dyDescent="0.2">
      <c r="A29" s="76" t="s">
        <v>11</v>
      </c>
      <c r="B29" s="76"/>
      <c r="C29" s="77" t="s">
        <v>12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46" t="s">
        <v>33</v>
      </c>
      <c r="AB29" s="46"/>
      <c r="AC29" s="46"/>
      <c r="AD29" s="46"/>
      <c r="AE29" s="46"/>
      <c r="AF29" s="46" t="s">
        <v>91</v>
      </c>
      <c r="AG29" s="46"/>
      <c r="AH29" s="46"/>
      <c r="AI29" s="46"/>
      <c r="AJ29" s="46"/>
      <c r="AK29" s="45" t="s">
        <v>13</v>
      </c>
      <c r="AL29" s="45"/>
      <c r="AM29" s="45"/>
      <c r="AN29" s="45"/>
      <c r="AO29" s="45"/>
      <c r="AP29" s="46" t="s">
        <v>34</v>
      </c>
      <c r="AQ29" s="46"/>
      <c r="AR29" s="46"/>
      <c r="AS29" s="46"/>
      <c r="AT29" s="46"/>
      <c r="AU29" s="46" t="s">
        <v>19</v>
      </c>
      <c r="AV29" s="46"/>
      <c r="AW29" s="46"/>
      <c r="AX29" s="46"/>
      <c r="AY29" s="46"/>
      <c r="AZ29" s="45" t="s">
        <v>13</v>
      </c>
      <c r="BA29" s="45"/>
      <c r="BB29" s="45"/>
      <c r="BC29" s="45"/>
      <c r="BD29" s="79" t="s">
        <v>20</v>
      </c>
      <c r="BE29" s="79"/>
      <c r="BF29" s="79"/>
      <c r="BG29" s="79"/>
      <c r="BH29" s="79"/>
      <c r="BI29" s="79" t="s">
        <v>20</v>
      </c>
      <c r="BJ29" s="79"/>
      <c r="BK29" s="79"/>
      <c r="BL29" s="79"/>
      <c r="BM29" s="79"/>
      <c r="BN29" s="47" t="s">
        <v>13</v>
      </c>
      <c r="BO29" s="47"/>
      <c r="BP29" s="47"/>
      <c r="BQ29" s="47"/>
      <c r="CA29" s="1" t="s">
        <v>89</v>
      </c>
    </row>
    <row r="30" spans="1:80" s="170" customFormat="1" ht="12.75" customHeight="1" x14ac:dyDescent="0.2">
      <c r="A30" s="133">
        <v>1</v>
      </c>
      <c r="B30" s="133"/>
      <c r="C30" s="167" t="s">
        <v>107</v>
      </c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9"/>
      <c r="AA30" s="44">
        <v>0</v>
      </c>
      <c r="AB30" s="44"/>
      <c r="AC30" s="44"/>
      <c r="AD30" s="44"/>
      <c r="AE30" s="44"/>
      <c r="AF30" s="44">
        <v>3759745.52</v>
      </c>
      <c r="AG30" s="44"/>
      <c r="AH30" s="44"/>
      <c r="AI30" s="44"/>
      <c r="AJ30" s="44"/>
      <c r="AK30" s="44">
        <f>AA30+AF30</f>
        <v>3759745.52</v>
      </c>
      <c r="AL30" s="44"/>
      <c r="AM30" s="44"/>
      <c r="AN30" s="44"/>
      <c r="AO30" s="44"/>
      <c r="AP30" s="44">
        <v>0</v>
      </c>
      <c r="AQ30" s="44"/>
      <c r="AR30" s="44"/>
      <c r="AS30" s="44"/>
      <c r="AT30" s="44"/>
      <c r="AU30" s="44">
        <v>2046978.52</v>
      </c>
      <c r="AV30" s="44"/>
      <c r="AW30" s="44"/>
      <c r="AX30" s="44"/>
      <c r="AY30" s="44"/>
      <c r="AZ30" s="44">
        <f>AP30+AU30</f>
        <v>2046978.52</v>
      </c>
      <c r="BA30" s="44"/>
      <c r="BB30" s="44"/>
      <c r="BC30" s="44"/>
      <c r="BD30" s="44">
        <f>AP30-AA30</f>
        <v>0</v>
      </c>
      <c r="BE30" s="44"/>
      <c r="BF30" s="44"/>
      <c r="BG30" s="44"/>
      <c r="BH30" s="44"/>
      <c r="BI30" s="44">
        <f>AU30-AF30</f>
        <v>-1712767</v>
      </c>
      <c r="BJ30" s="44"/>
      <c r="BK30" s="44"/>
      <c r="BL30" s="44"/>
      <c r="BM30" s="44"/>
      <c r="BN30" s="44">
        <f>BD30+BI30</f>
        <v>-1712767</v>
      </c>
      <c r="BO30" s="44"/>
      <c r="BP30" s="44"/>
      <c r="BQ30" s="44"/>
      <c r="CA30" s="170" t="s">
        <v>90</v>
      </c>
    </row>
    <row r="31" spans="1:80" ht="38.25" customHeight="1" x14ac:dyDescent="0.2">
      <c r="A31" s="171" t="s">
        <v>42</v>
      </c>
      <c r="B31" s="43"/>
      <c r="C31" s="207" t="s">
        <v>108</v>
      </c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9"/>
      <c r="AA31" s="38">
        <v>0</v>
      </c>
      <c r="AB31" s="38"/>
      <c r="AC31" s="38"/>
      <c r="AD31" s="38"/>
      <c r="AE31" s="38"/>
      <c r="AF31" s="38">
        <v>3450211</v>
      </c>
      <c r="AG31" s="38"/>
      <c r="AH31" s="38"/>
      <c r="AI31" s="38"/>
      <c r="AJ31" s="38"/>
      <c r="AK31" s="38">
        <f>AA31+AF31</f>
        <v>3450211</v>
      </c>
      <c r="AL31" s="38"/>
      <c r="AM31" s="38"/>
      <c r="AN31" s="38"/>
      <c r="AO31" s="38"/>
      <c r="AP31" s="38">
        <v>0</v>
      </c>
      <c r="AQ31" s="38"/>
      <c r="AR31" s="38"/>
      <c r="AS31" s="38"/>
      <c r="AT31" s="38"/>
      <c r="AU31" s="38">
        <v>1737444</v>
      </c>
      <c r="AV31" s="38"/>
      <c r="AW31" s="38"/>
      <c r="AX31" s="38"/>
      <c r="AY31" s="38"/>
      <c r="AZ31" s="38">
        <f>AP31+AU31</f>
        <v>1737444</v>
      </c>
      <c r="BA31" s="38"/>
      <c r="BB31" s="38"/>
      <c r="BC31" s="38"/>
      <c r="BD31" s="38">
        <f>AP31-AA31</f>
        <v>0</v>
      </c>
      <c r="BE31" s="38"/>
      <c r="BF31" s="38"/>
      <c r="BG31" s="38"/>
      <c r="BH31" s="38"/>
      <c r="BI31" s="38">
        <f>AU31-AF31</f>
        <v>-1712767</v>
      </c>
      <c r="BJ31" s="38"/>
      <c r="BK31" s="38"/>
      <c r="BL31" s="38"/>
      <c r="BM31" s="38"/>
      <c r="BN31" s="38">
        <f>BD31+BI31</f>
        <v>-1712767</v>
      </c>
      <c r="BO31" s="38"/>
      <c r="BP31" s="38"/>
      <c r="BQ31" s="38"/>
    </row>
    <row r="32" spans="1:80" ht="25.5" customHeight="1" x14ac:dyDescent="0.2">
      <c r="A32" s="171"/>
      <c r="B32" s="43"/>
      <c r="C32" s="175" t="s">
        <v>110</v>
      </c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7"/>
      <c r="CB32" s="1" t="s">
        <v>109</v>
      </c>
    </row>
    <row r="33" spans="1:79" ht="12.75" customHeight="1" x14ac:dyDescent="0.2">
      <c r="A33" s="171" t="s">
        <v>101</v>
      </c>
      <c r="B33" s="43"/>
      <c r="C33" s="174" t="s">
        <v>111</v>
      </c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3"/>
      <c r="AA33" s="38">
        <v>0</v>
      </c>
      <c r="AB33" s="38"/>
      <c r="AC33" s="38"/>
      <c r="AD33" s="38"/>
      <c r="AE33" s="38"/>
      <c r="AF33" s="38">
        <v>309534.52</v>
      </c>
      <c r="AG33" s="38"/>
      <c r="AH33" s="38"/>
      <c r="AI33" s="38"/>
      <c r="AJ33" s="38"/>
      <c r="AK33" s="38">
        <f>AA33+AF33</f>
        <v>309534.52</v>
      </c>
      <c r="AL33" s="38"/>
      <c r="AM33" s="38"/>
      <c r="AN33" s="38"/>
      <c r="AO33" s="38"/>
      <c r="AP33" s="38">
        <v>0</v>
      </c>
      <c r="AQ33" s="38"/>
      <c r="AR33" s="38"/>
      <c r="AS33" s="38"/>
      <c r="AT33" s="38"/>
      <c r="AU33" s="38">
        <v>309534.52</v>
      </c>
      <c r="AV33" s="38"/>
      <c r="AW33" s="38"/>
      <c r="AX33" s="38"/>
      <c r="AY33" s="38"/>
      <c r="AZ33" s="38">
        <f>AP33+AU33</f>
        <v>309534.52</v>
      </c>
      <c r="BA33" s="38"/>
      <c r="BB33" s="38"/>
      <c r="BC33" s="38"/>
      <c r="BD33" s="38">
        <f>AP33-AA33</f>
        <v>0</v>
      </c>
      <c r="BE33" s="38"/>
      <c r="BF33" s="38"/>
      <c r="BG33" s="38"/>
      <c r="BH33" s="38"/>
      <c r="BI33" s="38">
        <f>AU33-AF33</f>
        <v>0</v>
      </c>
      <c r="BJ33" s="38"/>
      <c r="BK33" s="38"/>
      <c r="BL33" s="38"/>
      <c r="BM33" s="38"/>
      <c r="BN33" s="38">
        <f>BD33+BI33</f>
        <v>0</v>
      </c>
      <c r="BO33" s="38"/>
      <c r="BP33" s="38"/>
      <c r="BQ33" s="38"/>
    </row>
    <row r="35" spans="1:79" ht="15.75" customHeight="1" x14ac:dyDescent="0.2">
      <c r="A35" s="52" t="s">
        <v>86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</row>
    <row r="37" spans="1:79" ht="15" customHeight="1" x14ac:dyDescent="0.2">
      <c r="A37" s="51" t="s">
        <v>145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</row>
    <row r="38" spans="1:79" ht="28.5" customHeight="1" x14ac:dyDescent="0.2">
      <c r="A38" s="40" t="s">
        <v>3</v>
      </c>
      <c r="B38" s="41"/>
      <c r="C38" s="39" t="s">
        <v>4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 t="s">
        <v>38</v>
      </c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 t="s">
        <v>39</v>
      </c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 t="s">
        <v>0</v>
      </c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2"/>
      <c r="BP38" s="2"/>
      <c r="BQ38" s="2"/>
    </row>
    <row r="39" spans="1:79" ht="18" hidden="1" customHeight="1" x14ac:dyDescent="0.2">
      <c r="A39" s="76" t="s">
        <v>11</v>
      </c>
      <c r="B39" s="76"/>
      <c r="C39" s="86" t="s">
        <v>12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46" t="s">
        <v>8</v>
      </c>
      <c r="T39" s="46"/>
      <c r="U39" s="46"/>
      <c r="V39" s="46"/>
      <c r="W39" s="46"/>
      <c r="X39" s="46" t="s">
        <v>7</v>
      </c>
      <c r="Y39" s="46"/>
      <c r="Z39" s="46"/>
      <c r="AA39" s="46"/>
      <c r="AB39" s="46"/>
      <c r="AC39" s="45" t="s">
        <v>13</v>
      </c>
      <c r="AD39" s="47"/>
      <c r="AE39" s="47"/>
      <c r="AF39" s="47"/>
      <c r="AG39" s="47"/>
      <c r="AH39" s="47"/>
      <c r="AI39" s="46" t="s">
        <v>9</v>
      </c>
      <c r="AJ39" s="46"/>
      <c r="AK39" s="46"/>
      <c r="AL39" s="46"/>
      <c r="AM39" s="46"/>
      <c r="AN39" s="46" t="s">
        <v>10</v>
      </c>
      <c r="AO39" s="46"/>
      <c r="AP39" s="46"/>
      <c r="AQ39" s="46"/>
      <c r="AR39" s="46"/>
      <c r="AS39" s="45" t="s">
        <v>13</v>
      </c>
      <c r="AT39" s="47"/>
      <c r="AU39" s="47"/>
      <c r="AV39" s="47"/>
      <c r="AW39" s="47"/>
      <c r="AX39" s="47"/>
      <c r="AY39" s="48" t="s">
        <v>14</v>
      </c>
      <c r="AZ39" s="49"/>
      <c r="BA39" s="49"/>
      <c r="BB39" s="49"/>
      <c r="BC39" s="50"/>
      <c r="BD39" s="48" t="s">
        <v>14</v>
      </c>
      <c r="BE39" s="49"/>
      <c r="BF39" s="49"/>
      <c r="BG39" s="49"/>
      <c r="BH39" s="50"/>
      <c r="BI39" s="47" t="s">
        <v>13</v>
      </c>
      <c r="BJ39" s="47"/>
      <c r="BK39" s="47"/>
      <c r="BL39" s="47"/>
      <c r="BM39" s="47"/>
      <c r="BN39" s="47"/>
      <c r="BO39" s="6"/>
      <c r="BP39" s="6"/>
      <c r="BQ39" s="6"/>
      <c r="CA39" s="1" t="s">
        <v>15</v>
      </c>
    </row>
    <row r="40" spans="1:79" s="27" customFormat="1" ht="16.5" customHeight="1" x14ac:dyDescent="0.25">
      <c r="A40" s="84" t="s">
        <v>5</v>
      </c>
      <c r="B40" s="84"/>
      <c r="C40" s="85" t="s">
        <v>40</v>
      </c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105" t="s">
        <v>41</v>
      </c>
      <c r="T40" s="106"/>
      <c r="U40" s="106"/>
      <c r="V40" s="106"/>
      <c r="W40" s="106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8"/>
      <c r="AI40" s="116">
        <f>AI42+AI43</f>
        <v>0</v>
      </c>
      <c r="AJ40" s="117"/>
      <c r="AK40" s="117"/>
      <c r="AL40" s="117"/>
      <c r="AM40" s="117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9"/>
      <c r="AY40" s="98" t="s">
        <v>41</v>
      </c>
      <c r="AZ40" s="99"/>
      <c r="BA40" s="99"/>
      <c r="BB40" s="99"/>
      <c r="BC40" s="99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1"/>
      <c r="BO40" s="26"/>
      <c r="BP40" s="26"/>
      <c r="BQ40" s="26"/>
    </row>
    <row r="41" spans="1:79" ht="15.75" customHeight="1" x14ac:dyDescent="0.2">
      <c r="A41" s="42" t="s">
        <v>88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5"/>
      <c r="BO41" s="6"/>
      <c r="BP41" s="6"/>
      <c r="BQ41" s="6"/>
    </row>
    <row r="42" spans="1:79" s="25" customFormat="1" ht="15.75" customHeight="1" x14ac:dyDescent="0.25">
      <c r="A42" s="87" t="s">
        <v>42</v>
      </c>
      <c r="B42" s="87"/>
      <c r="C42" s="86" t="s">
        <v>43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8" t="s">
        <v>41</v>
      </c>
      <c r="T42" s="89"/>
      <c r="U42" s="89"/>
      <c r="V42" s="89"/>
      <c r="W42" s="89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1"/>
      <c r="AI42" s="120">
        <v>0</v>
      </c>
      <c r="AJ42" s="121"/>
      <c r="AK42" s="121"/>
      <c r="AL42" s="121"/>
      <c r="AM42" s="121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3"/>
      <c r="AY42" s="125" t="s">
        <v>41</v>
      </c>
      <c r="AZ42" s="126"/>
      <c r="BA42" s="126"/>
      <c r="BB42" s="126"/>
      <c r="BC42" s="126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1"/>
      <c r="BO42" s="9"/>
      <c r="BP42" s="9"/>
      <c r="BQ42" s="9"/>
    </row>
    <row r="43" spans="1:79" s="25" customFormat="1" ht="15.75" customHeight="1" x14ac:dyDescent="0.25">
      <c r="A43" s="87" t="s">
        <v>101</v>
      </c>
      <c r="B43" s="87"/>
      <c r="C43" s="86" t="s">
        <v>56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8" t="s">
        <v>41</v>
      </c>
      <c r="T43" s="89"/>
      <c r="U43" s="89"/>
      <c r="V43" s="89"/>
      <c r="W43" s="89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1"/>
      <c r="AI43" s="120">
        <v>0</v>
      </c>
      <c r="AJ43" s="121"/>
      <c r="AK43" s="121"/>
      <c r="AL43" s="121"/>
      <c r="AM43" s="121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3"/>
      <c r="AY43" s="125" t="s">
        <v>41</v>
      </c>
      <c r="AZ43" s="126"/>
      <c r="BA43" s="126"/>
      <c r="BB43" s="126"/>
      <c r="BC43" s="126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1"/>
      <c r="BO43" s="9"/>
      <c r="BP43" s="9"/>
      <c r="BQ43" s="9"/>
    </row>
    <row r="44" spans="1:79" ht="15.75" customHeight="1" x14ac:dyDescent="0.2">
      <c r="A44" s="205" t="s">
        <v>152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  <c r="AX44" s="179"/>
      <c r="AY44" s="179"/>
      <c r="AZ44" s="179"/>
      <c r="BA44" s="179"/>
      <c r="BB44" s="179"/>
      <c r="BC44" s="179"/>
      <c r="BD44" s="179"/>
      <c r="BE44" s="179"/>
      <c r="BF44" s="179"/>
      <c r="BG44" s="179"/>
      <c r="BH44" s="179"/>
      <c r="BI44" s="179"/>
      <c r="BJ44" s="179"/>
      <c r="BK44" s="179"/>
      <c r="BL44" s="179"/>
      <c r="BM44" s="179"/>
      <c r="BN44" s="180"/>
      <c r="BO44" s="6"/>
      <c r="BP44" s="6"/>
      <c r="BQ44" s="6"/>
    </row>
    <row r="45" spans="1:79" s="27" customFormat="1" ht="15" customHeight="1" x14ac:dyDescent="0.25">
      <c r="A45" s="96" t="s">
        <v>22</v>
      </c>
      <c r="B45" s="97"/>
      <c r="C45" s="102" t="s">
        <v>44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4"/>
      <c r="S45" s="92">
        <f>S47+S48+S49+S50</f>
        <v>3759745.52</v>
      </c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109"/>
      <c r="AI45" s="92">
        <f>AI47+AI48+AI49+AI50</f>
        <v>2046978.52</v>
      </c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109"/>
      <c r="AY45" s="92">
        <f>AY47+AY48+AY49+AY50</f>
        <v>-1712767</v>
      </c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109"/>
      <c r="BO45" s="26"/>
      <c r="BP45" s="26"/>
      <c r="BQ45" s="26"/>
    </row>
    <row r="46" spans="1:79" s="115" customFormat="1" ht="15" customHeight="1" x14ac:dyDescent="0.2">
      <c r="A46" s="114" t="s">
        <v>88</v>
      </c>
    </row>
    <row r="47" spans="1:79" s="25" customFormat="1" ht="15" customHeight="1" x14ac:dyDescent="0.25">
      <c r="A47" s="87" t="s">
        <v>45</v>
      </c>
      <c r="B47" s="87"/>
      <c r="C47" s="86" t="s">
        <v>49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110">
        <v>0</v>
      </c>
      <c r="T47" s="111"/>
      <c r="U47" s="111"/>
      <c r="V47" s="111"/>
      <c r="W47" s="111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3"/>
      <c r="AI47" s="120">
        <v>0</v>
      </c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4"/>
      <c r="AY47" s="127">
        <f>AI47-S47</f>
        <v>0</v>
      </c>
      <c r="AZ47" s="128"/>
      <c r="BA47" s="128"/>
      <c r="BB47" s="128"/>
      <c r="BC47" s="128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3"/>
      <c r="BO47" s="9"/>
      <c r="BP47" s="9"/>
      <c r="BQ47" s="9"/>
    </row>
    <row r="48" spans="1:79" s="25" customFormat="1" ht="15.75" customHeight="1" x14ac:dyDescent="0.25">
      <c r="A48" s="87" t="s">
        <v>46</v>
      </c>
      <c r="B48" s="87"/>
      <c r="C48" s="86" t="s">
        <v>50</v>
      </c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110">
        <v>0</v>
      </c>
      <c r="T48" s="111"/>
      <c r="U48" s="111"/>
      <c r="V48" s="111"/>
      <c r="W48" s="111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3"/>
      <c r="AI48" s="120">
        <v>0</v>
      </c>
      <c r="AJ48" s="121"/>
      <c r="AK48" s="121"/>
      <c r="AL48" s="121"/>
      <c r="AM48" s="121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3"/>
      <c r="AY48" s="127">
        <f>AI48-S48</f>
        <v>0</v>
      </c>
      <c r="AZ48" s="128"/>
      <c r="BA48" s="128"/>
      <c r="BB48" s="128"/>
      <c r="BC48" s="128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3"/>
      <c r="BO48" s="9"/>
      <c r="BP48" s="9"/>
      <c r="BQ48" s="9"/>
    </row>
    <row r="49" spans="1:80" s="25" customFormat="1" ht="15" customHeight="1" x14ac:dyDescent="0.25">
      <c r="A49" s="87" t="s">
        <v>47</v>
      </c>
      <c r="B49" s="87"/>
      <c r="C49" s="86" t="s">
        <v>51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110">
        <v>0</v>
      </c>
      <c r="T49" s="111"/>
      <c r="U49" s="111"/>
      <c r="V49" s="111"/>
      <c r="W49" s="111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3"/>
      <c r="AI49" s="120">
        <v>0</v>
      </c>
      <c r="AJ49" s="121"/>
      <c r="AK49" s="121"/>
      <c r="AL49" s="121"/>
      <c r="AM49" s="121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3"/>
      <c r="AY49" s="127">
        <f>AI49-S49</f>
        <v>0</v>
      </c>
      <c r="AZ49" s="128"/>
      <c r="BA49" s="128"/>
      <c r="BB49" s="128"/>
      <c r="BC49" s="128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3"/>
      <c r="BO49" s="9"/>
      <c r="BP49" s="9"/>
      <c r="BQ49" s="9"/>
    </row>
    <row r="50" spans="1:80" s="25" customFormat="1" ht="15" customHeight="1" x14ac:dyDescent="0.25">
      <c r="A50" s="87" t="s">
        <v>48</v>
      </c>
      <c r="B50" s="87"/>
      <c r="C50" s="86" t="s">
        <v>52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110">
        <v>3759745.52</v>
      </c>
      <c r="T50" s="111"/>
      <c r="U50" s="111"/>
      <c r="V50" s="111"/>
      <c r="W50" s="111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3"/>
      <c r="AI50" s="120">
        <v>2046978.52</v>
      </c>
      <c r="AJ50" s="121"/>
      <c r="AK50" s="121"/>
      <c r="AL50" s="121"/>
      <c r="AM50" s="121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3"/>
      <c r="AY50" s="127">
        <f>AI50-S50</f>
        <v>-1712767</v>
      </c>
      <c r="AZ50" s="128"/>
      <c r="BA50" s="128"/>
      <c r="BB50" s="128"/>
      <c r="BC50" s="128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3"/>
      <c r="BO50" s="9"/>
      <c r="BP50" s="9"/>
      <c r="BQ50" s="9"/>
    </row>
    <row r="51" spans="1:80" ht="25.5" customHeight="1" x14ac:dyDescent="0.2">
      <c r="A51" s="205" t="s">
        <v>153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  <c r="AX51" s="179"/>
      <c r="AY51" s="179"/>
      <c r="AZ51" s="179"/>
      <c r="BA51" s="179"/>
      <c r="BB51" s="179"/>
      <c r="BC51" s="179"/>
      <c r="BD51" s="179"/>
      <c r="BE51" s="179"/>
      <c r="BF51" s="179"/>
      <c r="BG51" s="179"/>
      <c r="BH51" s="179"/>
      <c r="BI51" s="179"/>
      <c r="BJ51" s="179"/>
      <c r="BK51" s="179"/>
      <c r="BL51" s="179"/>
      <c r="BM51" s="179"/>
      <c r="BN51" s="180"/>
      <c r="BO51" s="6"/>
      <c r="BP51" s="6"/>
      <c r="BQ51" s="6"/>
    </row>
    <row r="52" spans="1:80" s="27" customFormat="1" ht="15.75" customHeight="1" x14ac:dyDescent="0.25">
      <c r="A52" s="84" t="s">
        <v>23</v>
      </c>
      <c r="B52" s="84"/>
      <c r="C52" s="85" t="s">
        <v>53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8" t="s">
        <v>41</v>
      </c>
      <c r="T52" s="89"/>
      <c r="U52" s="89"/>
      <c r="V52" s="89"/>
      <c r="W52" s="89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1"/>
      <c r="AI52" s="92">
        <f>AI54+AI55</f>
        <v>0</v>
      </c>
      <c r="AJ52" s="93"/>
      <c r="AK52" s="93"/>
      <c r="AL52" s="93"/>
      <c r="AM52" s="93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5"/>
      <c r="AY52" s="88" t="s">
        <v>41</v>
      </c>
      <c r="AZ52" s="89"/>
      <c r="BA52" s="89"/>
      <c r="BB52" s="89"/>
      <c r="BC52" s="89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1"/>
      <c r="BO52" s="26"/>
      <c r="BP52" s="26"/>
      <c r="BQ52" s="26"/>
    </row>
    <row r="53" spans="1:80" ht="15" customHeight="1" x14ac:dyDescent="0.2">
      <c r="A53" s="42" t="s">
        <v>88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5"/>
      <c r="BO53" s="6"/>
      <c r="BP53" s="6"/>
      <c r="BQ53" s="6"/>
    </row>
    <row r="54" spans="1:80" s="25" customFormat="1" ht="15.75" customHeight="1" x14ac:dyDescent="12.75">
      <c r="A54" s="87" t="s">
        <v>54</v>
      </c>
      <c r="B54" s="87"/>
      <c r="C54" s="86" t="s">
        <v>43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8" t="s">
        <v>41</v>
      </c>
      <c r="T54" s="89"/>
      <c r="U54" s="89"/>
      <c r="V54" s="89"/>
      <c r="W54" s="89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1"/>
      <c r="AI54" s="120">
        <v>0</v>
      </c>
      <c r="AJ54" s="121"/>
      <c r="AK54" s="121"/>
      <c r="AL54" s="121"/>
      <c r="AM54" s="121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3"/>
      <c r="AY54" s="88" t="s">
        <v>41</v>
      </c>
      <c r="AZ54" s="89"/>
      <c r="BA54" s="89"/>
      <c r="BB54" s="89"/>
      <c r="BC54" s="89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1"/>
      <c r="BO54" s="9"/>
      <c r="BP54" s="9"/>
      <c r="BQ54" s="9"/>
    </row>
    <row r="55" spans="1:80" s="25" customFormat="1" ht="15" customHeight="1" x14ac:dyDescent="0.25">
      <c r="A55" s="87" t="s">
        <v>55</v>
      </c>
      <c r="B55" s="87"/>
      <c r="C55" s="86" t="s">
        <v>56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8" t="s">
        <v>41</v>
      </c>
      <c r="T55" s="89"/>
      <c r="U55" s="89"/>
      <c r="V55" s="89"/>
      <c r="W55" s="89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1"/>
      <c r="AI55" s="120">
        <v>0</v>
      </c>
      <c r="AJ55" s="121"/>
      <c r="AK55" s="121"/>
      <c r="AL55" s="121"/>
      <c r="AM55" s="121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3"/>
      <c r="AY55" s="88" t="s">
        <v>41</v>
      </c>
      <c r="AZ55" s="89"/>
      <c r="BA55" s="89"/>
      <c r="BB55" s="89"/>
      <c r="BC55" s="89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1"/>
      <c r="BO55" s="9"/>
      <c r="BP55" s="9"/>
      <c r="BQ55" s="9"/>
    </row>
    <row r="56" spans="1:80" ht="15.75" customHeight="1" x14ac:dyDescent="0.2">
      <c r="A56" s="205" t="s">
        <v>154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  <c r="BA56" s="179"/>
      <c r="BB56" s="179"/>
      <c r="BC56" s="179"/>
      <c r="BD56" s="179"/>
      <c r="BE56" s="179"/>
      <c r="BF56" s="179"/>
      <c r="BG56" s="179"/>
      <c r="BH56" s="179"/>
      <c r="BI56" s="179"/>
      <c r="BJ56" s="179"/>
      <c r="BK56" s="179"/>
      <c r="BL56" s="179"/>
      <c r="BM56" s="179"/>
      <c r="BN56" s="180"/>
      <c r="BO56" s="6"/>
      <c r="BP56" s="6"/>
      <c r="BQ56" s="6"/>
    </row>
    <row r="58" spans="1:80" ht="15.75" customHeight="1" x14ac:dyDescent="0.2">
      <c r="A58" s="52" t="s">
        <v>87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</row>
    <row r="59" spans="1:80" ht="8.25" customHeight="1" x14ac:dyDescent="0.2"/>
    <row r="60" spans="1:80" ht="45" customHeight="1" x14ac:dyDescent="0.2">
      <c r="A60" s="40" t="s">
        <v>3</v>
      </c>
      <c r="B60" s="41"/>
      <c r="C60" s="40" t="s">
        <v>4</v>
      </c>
      <c r="D60" s="157"/>
      <c r="E60" s="157"/>
      <c r="F60" s="157"/>
      <c r="G60" s="157"/>
      <c r="H60" s="157"/>
      <c r="I60" s="157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9"/>
      <c r="Y60" s="39" t="s">
        <v>16</v>
      </c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 t="s">
        <v>39</v>
      </c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70" t="s">
        <v>0</v>
      </c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8"/>
      <c r="BS60" s="8"/>
      <c r="BT60" s="8"/>
      <c r="BU60" s="8"/>
      <c r="BV60" s="8"/>
      <c r="BW60" s="8"/>
      <c r="BX60" s="8"/>
      <c r="BY60" s="8"/>
      <c r="BZ60" s="7"/>
    </row>
    <row r="61" spans="1:80" ht="32.25" customHeight="1" x14ac:dyDescent="0.2">
      <c r="A61" s="82"/>
      <c r="B61" s="83"/>
      <c r="C61" s="82"/>
      <c r="D61" s="160"/>
      <c r="E61" s="160"/>
      <c r="F61" s="160"/>
      <c r="G61" s="160"/>
      <c r="H61" s="160"/>
      <c r="I61" s="160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2"/>
      <c r="Y61" s="56" t="s">
        <v>2</v>
      </c>
      <c r="Z61" s="57"/>
      <c r="AA61" s="57"/>
      <c r="AB61" s="57"/>
      <c r="AC61" s="58"/>
      <c r="AD61" s="56" t="s">
        <v>1</v>
      </c>
      <c r="AE61" s="57"/>
      <c r="AF61" s="57"/>
      <c r="AG61" s="57"/>
      <c r="AH61" s="58"/>
      <c r="AI61" s="39" t="s">
        <v>17</v>
      </c>
      <c r="AJ61" s="39"/>
      <c r="AK61" s="39"/>
      <c r="AL61" s="39"/>
      <c r="AM61" s="39"/>
      <c r="AN61" s="39" t="s">
        <v>2</v>
      </c>
      <c r="AO61" s="39"/>
      <c r="AP61" s="39"/>
      <c r="AQ61" s="39"/>
      <c r="AR61" s="39"/>
      <c r="AS61" s="39" t="s">
        <v>1</v>
      </c>
      <c r="AT61" s="39"/>
      <c r="AU61" s="39"/>
      <c r="AV61" s="39"/>
      <c r="AW61" s="39"/>
      <c r="AX61" s="39" t="s">
        <v>17</v>
      </c>
      <c r="AY61" s="39"/>
      <c r="AZ61" s="39"/>
      <c r="BA61" s="39"/>
      <c r="BB61" s="39"/>
      <c r="BC61" s="39" t="s">
        <v>2</v>
      </c>
      <c r="BD61" s="39"/>
      <c r="BE61" s="39"/>
      <c r="BF61" s="39"/>
      <c r="BG61" s="39"/>
      <c r="BH61" s="39" t="s">
        <v>1</v>
      </c>
      <c r="BI61" s="39"/>
      <c r="BJ61" s="39"/>
      <c r="BK61" s="39"/>
      <c r="BL61" s="39"/>
      <c r="BM61" s="39" t="s">
        <v>17</v>
      </c>
      <c r="BN61" s="39"/>
      <c r="BO61" s="39"/>
      <c r="BP61" s="39"/>
      <c r="BQ61" s="39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5.95" customHeight="1" x14ac:dyDescent="0.2">
      <c r="A62" s="39">
        <v>1</v>
      </c>
      <c r="B62" s="39"/>
      <c r="C62" s="56">
        <v>2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8"/>
      <c r="Y62" s="39">
        <v>3</v>
      </c>
      <c r="Z62" s="39"/>
      <c r="AA62" s="39"/>
      <c r="AB62" s="39"/>
      <c r="AC62" s="39"/>
      <c r="AD62" s="39">
        <v>4</v>
      </c>
      <c r="AE62" s="39"/>
      <c r="AF62" s="39"/>
      <c r="AG62" s="39"/>
      <c r="AH62" s="39"/>
      <c r="AI62" s="39">
        <v>5</v>
      </c>
      <c r="AJ62" s="39"/>
      <c r="AK62" s="39"/>
      <c r="AL62" s="39"/>
      <c r="AM62" s="39"/>
      <c r="AN62" s="56">
        <v>6</v>
      </c>
      <c r="AO62" s="57"/>
      <c r="AP62" s="57"/>
      <c r="AQ62" s="57"/>
      <c r="AR62" s="58"/>
      <c r="AS62" s="56">
        <v>7</v>
      </c>
      <c r="AT62" s="57"/>
      <c r="AU62" s="57"/>
      <c r="AV62" s="57"/>
      <c r="AW62" s="58"/>
      <c r="AX62" s="56">
        <v>8</v>
      </c>
      <c r="AY62" s="57"/>
      <c r="AZ62" s="57"/>
      <c r="BA62" s="57"/>
      <c r="BB62" s="58"/>
      <c r="BC62" s="56">
        <v>9</v>
      </c>
      <c r="BD62" s="57"/>
      <c r="BE62" s="57"/>
      <c r="BF62" s="57"/>
      <c r="BG62" s="58"/>
      <c r="BH62" s="56">
        <v>10</v>
      </c>
      <c r="BI62" s="57"/>
      <c r="BJ62" s="57"/>
      <c r="BK62" s="57"/>
      <c r="BL62" s="58"/>
      <c r="BM62" s="56">
        <v>11</v>
      </c>
      <c r="BN62" s="57"/>
      <c r="BO62" s="57"/>
      <c r="BP62" s="57"/>
      <c r="BQ62" s="58"/>
      <c r="BR62" s="2"/>
      <c r="BS62" s="2"/>
      <c r="BT62" s="2"/>
      <c r="BU62" s="2"/>
      <c r="BV62" s="2"/>
      <c r="BW62" s="2"/>
      <c r="BX62" s="2"/>
      <c r="BY62" s="2"/>
      <c r="BZ62" s="7"/>
    </row>
    <row r="63" spans="1:80" ht="12.75" hidden="1" customHeight="1" x14ac:dyDescent="0.2">
      <c r="A63" s="76" t="s">
        <v>11</v>
      </c>
      <c r="B63" s="76"/>
      <c r="C63" s="163" t="s">
        <v>12</v>
      </c>
      <c r="D63" s="164"/>
      <c r="E63" s="164"/>
      <c r="F63" s="164"/>
      <c r="G63" s="164"/>
      <c r="H63" s="164"/>
      <c r="I63" s="164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6"/>
      <c r="Y63" s="46" t="s">
        <v>33</v>
      </c>
      <c r="Z63" s="46"/>
      <c r="AA63" s="46"/>
      <c r="AB63" s="46"/>
      <c r="AC63" s="46"/>
      <c r="AD63" s="46" t="s">
        <v>91</v>
      </c>
      <c r="AE63" s="46"/>
      <c r="AF63" s="46"/>
      <c r="AG63" s="46"/>
      <c r="AH63" s="46"/>
      <c r="AI63" s="46" t="s">
        <v>13</v>
      </c>
      <c r="AJ63" s="46"/>
      <c r="AK63" s="46"/>
      <c r="AL63" s="46"/>
      <c r="AM63" s="46"/>
      <c r="AN63" s="46" t="s">
        <v>34</v>
      </c>
      <c r="AO63" s="46"/>
      <c r="AP63" s="46"/>
      <c r="AQ63" s="46"/>
      <c r="AR63" s="46"/>
      <c r="AS63" s="46" t="s">
        <v>19</v>
      </c>
      <c r="AT63" s="46"/>
      <c r="AU63" s="46"/>
      <c r="AV63" s="46"/>
      <c r="AW63" s="46"/>
      <c r="AX63" s="46" t="s">
        <v>13</v>
      </c>
      <c r="AY63" s="46"/>
      <c r="AZ63" s="46"/>
      <c r="BA63" s="46"/>
      <c r="BB63" s="46"/>
      <c r="BC63" s="46" t="s">
        <v>21</v>
      </c>
      <c r="BD63" s="46"/>
      <c r="BE63" s="46"/>
      <c r="BF63" s="46"/>
      <c r="BG63" s="46"/>
      <c r="BH63" s="46" t="s">
        <v>21</v>
      </c>
      <c r="BI63" s="46"/>
      <c r="BJ63" s="46"/>
      <c r="BK63" s="46"/>
      <c r="BL63" s="46"/>
      <c r="BM63" s="75" t="s">
        <v>13</v>
      </c>
      <c r="BN63" s="75"/>
      <c r="BO63" s="75"/>
      <c r="BP63" s="75"/>
      <c r="BQ63" s="75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93</v>
      </c>
    </row>
    <row r="64" spans="1:80" s="186" customFormat="1" ht="12.75" customHeight="1" x14ac:dyDescent="0.2">
      <c r="A64" s="133"/>
      <c r="B64" s="133"/>
      <c r="C64" s="187" t="s">
        <v>108</v>
      </c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0"/>
      <c r="AG64" s="190"/>
      <c r="AH64" s="190"/>
      <c r="AI64" s="190"/>
      <c r="AJ64" s="190"/>
      <c r="AK64" s="190"/>
      <c r="AL64" s="190"/>
      <c r="AM64" s="190"/>
      <c r="AN64" s="190"/>
      <c r="AO64" s="190"/>
      <c r="AP64" s="190"/>
      <c r="AQ64" s="190"/>
      <c r="AR64" s="190"/>
      <c r="AS64" s="190"/>
      <c r="AT64" s="190"/>
      <c r="AU64" s="190"/>
      <c r="AV64" s="190"/>
      <c r="AW64" s="190"/>
      <c r="AX64" s="190"/>
      <c r="AY64" s="190"/>
      <c r="AZ64" s="190"/>
      <c r="BA64" s="190"/>
      <c r="BB64" s="190"/>
      <c r="BC64" s="190"/>
      <c r="BD64" s="190"/>
      <c r="BE64" s="190"/>
      <c r="BF64" s="190"/>
      <c r="BG64" s="190"/>
      <c r="BH64" s="190"/>
      <c r="BI64" s="190"/>
      <c r="BJ64" s="190"/>
      <c r="BK64" s="190"/>
      <c r="BL64" s="190"/>
      <c r="BM64" s="190"/>
      <c r="BN64" s="190"/>
      <c r="BO64" s="190"/>
      <c r="BP64" s="190"/>
      <c r="BQ64" s="191"/>
      <c r="BR64" s="184"/>
      <c r="BS64" s="184"/>
      <c r="BT64" s="184"/>
      <c r="BU64" s="184"/>
      <c r="BV64" s="184"/>
      <c r="BW64" s="184"/>
      <c r="BX64" s="184"/>
      <c r="BY64" s="184"/>
      <c r="BZ64" s="185"/>
      <c r="CA64" s="186" t="s">
        <v>94</v>
      </c>
      <c r="CB64" s="186" t="s">
        <v>112</v>
      </c>
    </row>
    <row r="65" spans="1:80" s="186" customFormat="1" x14ac:dyDescent="0.2">
      <c r="A65" s="133"/>
      <c r="B65" s="133"/>
      <c r="C65" s="181" t="s">
        <v>113</v>
      </c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3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84"/>
      <c r="BS65" s="184"/>
      <c r="BT65" s="184"/>
      <c r="BU65" s="184"/>
      <c r="BV65" s="184"/>
      <c r="BW65" s="184"/>
      <c r="BX65" s="184"/>
      <c r="BY65" s="184"/>
      <c r="BZ65" s="185"/>
    </row>
    <row r="66" spans="1:80" s="30" customFormat="1" ht="25.5" customHeight="1" x14ac:dyDescent="0.2">
      <c r="A66" s="43"/>
      <c r="B66" s="43"/>
      <c r="C66" s="178" t="s">
        <v>114</v>
      </c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9"/>
      <c r="Y66" s="53">
        <v>0</v>
      </c>
      <c r="Z66" s="53"/>
      <c r="AA66" s="53"/>
      <c r="AB66" s="53"/>
      <c r="AC66" s="53"/>
      <c r="AD66" s="53">
        <v>3450211</v>
      </c>
      <c r="AE66" s="53"/>
      <c r="AF66" s="53"/>
      <c r="AG66" s="53"/>
      <c r="AH66" s="53"/>
      <c r="AI66" s="53">
        <v>3450211</v>
      </c>
      <c r="AJ66" s="53"/>
      <c r="AK66" s="53"/>
      <c r="AL66" s="53"/>
      <c r="AM66" s="53"/>
      <c r="AN66" s="53">
        <v>0</v>
      </c>
      <c r="AO66" s="53"/>
      <c r="AP66" s="53"/>
      <c r="AQ66" s="53"/>
      <c r="AR66" s="53"/>
      <c r="AS66" s="53">
        <v>1737444</v>
      </c>
      <c r="AT66" s="53"/>
      <c r="AU66" s="53"/>
      <c r="AV66" s="53"/>
      <c r="AW66" s="53"/>
      <c r="AX66" s="53">
        <v>1737444</v>
      </c>
      <c r="AY66" s="53"/>
      <c r="AZ66" s="53"/>
      <c r="BA66" s="53"/>
      <c r="BB66" s="53"/>
      <c r="BC66" s="53">
        <f>AN66-Y66</f>
        <v>0</v>
      </c>
      <c r="BD66" s="53"/>
      <c r="BE66" s="53"/>
      <c r="BF66" s="53"/>
      <c r="BG66" s="53"/>
      <c r="BH66" s="53">
        <f>AS66-AD66</f>
        <v>-1712767</v>
      </c>
      <c r="BI66" s="53"/>
      <c r="BJ66" s="53"/>
      <c r="BK66" s="53"/>
      <c r="BL66" s="53"/>
      <c r="BM66" s="53">
        <v>-1712767</v>
      </c>
      <c r="BN66" s="53"/>
      <c r="BO66" s="53"/>
      <c r="BP66" s="53"/>
      <c r="BQ66" s="53"/>
      <c r="BR66" s="31"/>
      <c r="BS66" s="31"/>
      <c r="BT66" s="31"/>
      <c r="BU66" s="31"/>
      <c r="BV66" s="31"/>
      <c r="BW66" s="31"/>
      <c r="BX66" s="31"/>
      <c r="BY66" s="31"/>
      <c r="BZ66" s="36"/>
    </row>
    <row r="67" spans="1:80" s="30" customFormat="1" ht="25.5" customHeight="1" x14ac:dyDescent="0.2">
      <c r="A67" s="43"/>
      <c r="B67" s="43"/>
      <c r="C67" s="178" t="s">
        <v>116</v>
      </c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  <c r="AM67" s="192"/>
      <c r="AN67" s="192"/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  <c r="BO67" s="192"/>
      <c r="BP67" s="192"/>
      <c r="BQ67" s="193"/>
      <c r="BR67" s="31"/>
      <c r="BS67" s="31"/>
      <c r="BT67" s="31"/>
      <c r="BU67" s="31"/>
      <c r="BV67" s="31"/>
      <c r="BW67" s="31"/>
      <c r="BX67" s="31"/>
      <c r="BY67" s="31"/>
      <c r="BZ67" s="36"/>
      <c r="CB67" s="30" t="s">
        <v>115</v>
      </c>
    </row>
    <row r="68" spans="1:80" s="186" customFormat="1" x14ac:dyDescent="0.2">
      <c r="A68" s="133"/>
      <c r="B68" s="133"/>
      <c r="C68" s="181" t="s">
        <v>117</v>
      </c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3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84"/>
      <c r="BS68" s="184"/>
      <c r="BT68" s="184"/>
      <c r="BU68" s="184"/>
      <c r="BV68" s="184"/>
      <c r="BW68" s="184"/>
      <c r="BX68" s="184"/>
      <c r="BY68" s="184"/>
      <c r="BZ68" s="185"/>
    </row>
    <row r="69" spans="1:80" s="30" customFormat="1" ht="38.25" customHeight="1" x14ac:dyDescent="0.2">
      <c r="A69" s="43"/>
      <c r="B69" s="43"/>
      <c r="C69" s="178" t="s">
        <v>118</v>
      </c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9"/>
      <c r="Y69" s="53">
        <v>0</v>
      </c>
      <c r="Z69" s="53"/>
      <c r="AA69" s="53"/>
      <c r="AB69" s="53"/>
      <c r="AC69" s="53"/>
      <c r="AD69" s="53">
        <v>5</v>
      </c>
      <c r="AE69" s="53"/>
      <c r="AF69" s="53"/>
      <c r="AG69" s="53"/>
      <c r="AH69" s="53"/>
      <c r="AI69" s="53">
        <v>5</v>
      </c>
      <c r="AJ69" s="53"/>
      <c r="AK69" s="53"/>
      <c r="AL69" s="53"/>
      <c r="AM69" s="53"/>
      <c r="AN69" s="53">
        <v>0</v>
      </c>
      <c r="AO69" s="53"/>
      <c r="AP69" s="53"/>
      <c r="AQ69" s="53"/>
      <c r="AR69" s="53"/>
      <c r="AS69" s="53">
        <v>4</v>
      </c>
      <c r="AT69" s="53"/>
      <c r="AU69" s="53"/>
      <c r="AV69" s="53"/>
      <c r="AW69" s="53"/>
      <c r="AX69" s="53">
        <v>4</v>
      </c>
      <c r="AY69" s="53"/>
      <c r="AZ69" s="53"/>
      <c r="BA69" s="53"/>
      <c r="BB69" s="53"/>
      <c r="BC69" s="53">
        <f>AN69-Y69</f>
        <v>0</v>
      </c>
      <c r="BD69" s="53"/>
      <c r="BE69" s="53"/>
      <c r="BF69" s="53"/>
      <c r="BG69" s="53"/>
      <c r="BH69" s="53">
        <f>AS69-AD69</f>
        <v>-1</v>
      </c>
      <c r="BI69" s="53"/>
      <c r="BJ69" s="53"/>
      <c r="BK69" s="53"/>
      <c r="BL69" s="53"/>
      <c r="BM69" s="53">
        <v>-1</v>
      </c>
      <c r="BN69" s="53"/>
      <c r="BO69" s="53"/>
      <c r="BP69" s="53"/>
      <c r="BQ69" s="53"/>
      <c r="BR69" s="31"/>
      <c r="BS69" s="31"/>
      <c r="BT69" s="31"/>
      <c r="BU69" s="31"/>
      <c r="BV69" s="31"/>
      <c r="BW69" s="31"/>
      <c r="BX69" s="31"/>
      <c r="BY69" s="31"/>
      <c r="BZ69" s="36"/>
    </row>
    <row r="70" spans="1:80" s="30" customFormat="1" ht="25.5" customHeight="1" x14ac:dyDescent="0.2">
      <c r="A70" s="43"/>
      <c r="B70" s="43"/>
      <c r="C70" s="178" t="s">
        <v>116</v>
      </c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92"/>
      <c r="AE70" s="192"/>
      <c r="AF70" s="192"/>
      <c r="AG70" s="192"/>
      <c r="AH70" s="192"/>
      <c r="AI70" s="192"/>
      <c r="AJ70" s="192"/>
      <c r="AK70" s="192"/>
      <c r="AL70" s="192"/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  <c r="BO70" s="192"/>
      <c r="BP70" s="192"/>
      <c r="BQ70" s="193"/>
      <c r="BR70" s="31"/>
      <c r="BS70" s="31"/>
      <c r="BT70" s="31"/>
      <c r="BU70" s="31"/>
      <c r="BV70" s="31"/>
      <c r="BW70" s="31"/>
      <c r="BX70" s="31"/>
      <c r="BY70" s="31"/>
      <c r="BZ70" s="36"/>
      <c r="CB70" s="30" t="s">
        <v>119</v>
      </c>
    </row>
    <row r="71" spans="1:80" s="186" customFormat="1" x14ac:dyDescent="0.2">
      <c r="A71" s="133"/>
      <c r="B71" s="133"/>
      <c r="C71" s="181" t="s">
        <v>120</v>
      </c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3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84"/>
      <c r="BS71" s="184"/>
      <c r="BT71" s="184"/>
      <c r="BU71" s="184"/>
      <c r="BV71" s="184"/>
      <c r="BW71" s="184"/>
      <c r="BX71" s="184"/>
      <c r="BY71" s="184"/>
      <c r="BZ71" s="185"/>
    </row>
    <row r="72" spans="1:80" s="30" customFormat="1" ht="25.5" customHeight="1" x14ac:dyDescent="0.2">
      <c r="A72" s="43"/>
      <c r="B72" s="43"/>
      <c r="C72" s="178" t="s">
        <v>121</v>
      </c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9"/>
      <c r="Y72" s="53">
        <v>0</v>
      </c>
      <c r="Z72" s="53"/>
      <c r="AA72" s="53"/>
      <c r="AB72" s="53"/>
      <c r="AC72" s="53"/>
      <c r="AD72" s="53">
        <v>690042</v>
      </c>
      <c r="AE72" s="53"/>
      <c r="AF72" s="53"/>
      <c r="AG72" s="53"/>
      <c r="AH72" s="53"/>
      <c r="AI72" s="53">
        <v>690042</v>
      </c>
      <c r="AJ72" s="53"/>
      <c r="AK72" s="53"/>
      <c r="AL72" s="53"/>
      <c r="AM72" s="53"/>
      <c r="AN72" s="53">
        <v>0</v>
      </c>
      <c r="AO72" s="53"/>
      <c r="AP72" s="53"/>
      <c r="AQ72" s="53"/>
      <c r="AR72" s="53"/>
      <c r="AS72" s="53">
        <v>434361</v>
      </c>
      <c r="AT72" s="53"/>
      <c r="AU72" s="53"/>
      <c r="AV72" s="53"/>
      <c r="AW72" s="53"/>
      <c r="AX72" s="53">
        <v>434361</v>
      </c>
      <c r="AY72" s="53"/>
      <c r="AZ72" s="53"/>
      <c r="BA72" s="53"/>
      <c r="BB72" s="53"/>
      <c r="BC72" s="53">
        <f>AN72-Y72</f>
        <v>0</v>
      </c>
      <c r="BD72" s="53"/>
      <c r="BE72" s="53"/>
      <c r="BF72" s="53"/>
      <c r="BG72" s="53"/>
      <c r="BH72" s="53">
        <f>AS72-AD72</f>
        <v>-255681</v>
      </c>
      <c r="BI72" s="53"/>
      <c r="BJ72" s="53"/>
      <c r="BK72" s="53"/>
      <c r="BL72" s="53"/>
      <c r="BM72" s="53">
        <v>-255681</v>
      </c>
      <c r="BN72" s="53"/>
      <c r="BO72" s="53"/>
      <c r="BP72" s="53"/>
      <c r="BQ72" s="53"/>
      <c r="BR72" s="31"/>
      <c r="BS72" s="31"/>
      <c r="BT72" s="31"/>
      <c r="BU72" s="31"/>
      <c r="BV72" s="31"/>
      <c r="BW72" s="31"/>
      <c r="BX72" s="31"/>
      <c r="BY72" s="31"/>
      <c r="BZ72" s="36"/>
    </row>
    <row r="73" spans="1:80" s="30" customFormat="1" ht="25.5" customHeight="1" x14ac:dyDescent="0.2">
      <c r="A73" s="43"/>
      <c r="B73" s="43"/>
      <c r="C73" s="178" t="s">
        <v>116</v>
      </c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92"/>
      <c r="AN73" s="192"/>
      <c r="AO73" s="192"/>
      <c r="AP73" s="192"/>
      <c r="AQ73" s="192"/>
      <c r="AR73" s="192"/>
      <c r="AS73" s="192"/>
      <c r="AT73" s="192"/>
      <c r="AU73" s="192"/>
      <c r="AV73" s="192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  <c r="BO73" s="192"/>
      <c r="BP73" s="192"/>
      <c r="BQ73" s="193"/>
      <c r="BR73" s="31"/>
      <c r="BS73" s="31"/>
      <c r="BT73" s="31"/>
      <c r="BU73" s="31"/>
      <c r="BV73" s="31"/>
      <c r="BW73" s="31"/>
      <c r="BX73" s="31"/>
      <c r="BY73" s="31"/>
      <c r="BZ73" s="36"/>
      <c r="CB73" s="30" t="s">
        <v>122</v>
      </c>
    </row>
    <row r="74" spans="1:80" s="186" customFormat="1" x14ac:dyDescent="0.2">
      <c r="A74" s="133"/>
      <c r="B74" s="133"/>
      <c r="C74" s="181" t="s">
        <v>123</v>
      </c>
      <c r="D74" s="182"/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3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84"/>
      <c r="BS74" s="184"/>
      <c r="BT74" s="184"/>
      <c r="BU74" s="184"/>
      <c r="BV74" s="184"/>
      <c r="BW74" s="184"/>
      <c r="BX74" s="184"/>
      <c r="BY74" s="184"/>
      <c r="BZ74" s="185"/>
    </row>
    <row r="75" spans="1:80" s="30" customFormat="1" ht="12.75" customHeight="1" x14ac:dyDescent="0.2">
      <c r="A75" s="43"/>
      <c r="B75" s="43"/>
      <c r="C75" s="178" t="s">
        <v>124</v>
      </c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9"/>
      <c r="Y75" s="53">
        <v>0</v>
      </c>
      <c r="Z75" s="53"/>
      <c r="AA75" s="53"/>
      <c r="AB75" s="53"/>
      <c r="AC75" s="53"/>
      <c r="AD75" s="53">
        <v>100</v>
      </c>
      <c r="AE75" s="53"/>
      <c r="AF75" s="53"/>
      <c r="AG75" s="53"/>
      <c r="AH75" s="53"/>
      <c r="AI75" s="53">
        <v>100</v>
      </c>
      <c r="AJ75" s="53"/>
      <c r="AK75" s="53"/>
      <c r="AL75" s="53"/>
      <c r="AM75" s="53"/>
      <c r="AN75" s="53">
        <v>0</v>
      </c>
      <c r="AO75" s="53"/>
      <c r="AP75" s="53"/>
      <c r="AQ75" s="53"/>
      <c r="AR75" s="53"/>
      <c r="AS75" s="53">
        <v>100</v>
      </c>
      <c r="AT75" s="53"/>
      <c r="AU75" s="53"/>
      <c r="AV75" s="53"/>
      <c r="AW75" s="53"/>
      <c r="AX75" s="53">
        <v>100</v>
      </c>
      <c r="AY75" s="53"/>
      <c r="AZ75" s="53"/>
      <c r="BA75" s="53"/>
      <c r="BB75" s="53"/>
      <c r="BC75" s="53">
        <f>AN75-Y75</f>
        <v>0</v>
      </c>
      <c r="BD75" s="53"/>
      <c r="BE75" s="53"/>
      <c r="BF75" s="53"/>
      <c r="BG75" s="53"/>
      <c r="BH75" s="53">
        <f>AS75-AD75</f>
        <v>0</v>
      </c>
      <c r="BI75" s="53"/>
      <c r="BJ75" s="53"/>
      <c r="BK75" s="53"/>
      <c r="BL75" s="53"/>
      <c r="BM75" s="53">
        <v>0</v>
      </c>
      <c r="BN75" s="53"/>
      <c r="BO75" s="53"/>
      <c r="BP75" s="53"/>
      <c r="BQ75" s="53"/>
      <c r="BR75" s="31"/>
      <c r="BS75" s="31"/>
      <c r="BT75" s="31"/>
      <c r="BU75" s="31"/>
      <c r="BV75" s="31"/>
      <c r="BW75" s="31"/>
      <c r="BX75" s="31"/>
      <c r="BY75" s="31"/>
      <c r="BZ75" s="36"/>
    </row>
    <row r="76" spans="1:80" s="186" customFormat="1" ht="12.75" customHeight="1" x14ac:dyDescent="0.2">
      <c r="A76" s="133"/>
      <c r="B76" s="133"/>
      <c r="C76" s="187" t="s">
        <v>111</v>
      </c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  <c r="AA76" s="190"/>
      <c r="AB76" s="190"/>
      <c r="AC76" s="190"/>
      <c r="AD76" s="190"/>
      <c r="AE76" s="190"/>
      <c r="AF76" s="190"/>
      <c r="AG76" s="190"/>
      <c r="AH76" s="190"/>
      <c r="AI76" s="190"/>
      <c r="AJ76" s="190"/>
      <c r="AK76" s="190"/>
      <c r="AL76" s="190"/>
      <c r="AM76" s="190"/>
      <c r="AN76" s="190"/>
      <c r="AO76" s="190"/>
      <c r="AP76" s="190"/>
      <c r="AQ76" s="190"/>
      <c r="AR76" s="190"/>
      <c r="AS76" s="190"/>
      <c r="AT76" s="190"/>
      <c r="AU76" s="190"/>
      <c r="AV76" s="190"/>
      <c r="AW76" s="190"/>
      <c r="AX76" s="190"/>
      <c r="AY76" s="190"/>
      <c r="AZ76" s="190"/>
      <c r="BA76" s="190"/>
      <c r="BB76" s="190"/>
      <c r="BC76" s="190"/>
      <c r="BD76" s="190"/>
      <c r="BE76" s="190"/>
      <c r="BF76" s="190"/>
      <c r="BG76" s="190"/>
      <c r="BH76" s="190"/>
      <c r="BI76" s="190"/>
      <c r="BJ76" s="190"/>
      <c r="BK76" s="190"/>
      <c r="BL76" s="190"/>
      <c r="BM76" s="190"/>
      <c r="BN76" s="190"/>
      <c r="BO76" s="190"/>
      <c r="BP76" s="190"/>
      <c r="BQ76" s="191"/>
      <c r="BR76" s="184"/>
      <c r="BS76" s="184"/>
      <c r="BT76" s="184"/>
      <c r="BU76" s="184"/>
      <c r="BV76" s="184"/>
      <c r="BW76" s="184"/>
      <c r="BX76" s="184"/>
      <c r="BY76" s="184"/>
      <c r="BZ76" s="185"/>
      <c r="CB76" s="186" t="s">
        <v>125</v>
      </c>
    </row>
    <row r="77" spans="1:80" s="186" customFormat="1" x14ac:dyDescent="0.2">
      <c r="A77" s="133"/>
      <c r="B77" s="133"/>
      <c r="C77" s="181" t="s">
        <v>113</v>
      </c>
      <c r="D77" s="182"/>
      <c r="E77" s="182"/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3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84"/>
      <c r="BS77" s="184"/>
      <c r="BT77" s="184"/>
      <c r="BU77" s="184"/>
      <c r="BV77" s="184"/>
      <c r="BW77" s="184"/>
      <c r="BX77" s="184"/>
      <c r="BY77" s="184"/>
      <c r="BZ77" s="185"/>
    </row>
    <row r="78" spans="1:80" s="30" customFormat="1" ht="12.75" customHeight="1" x14ac:dyDescent="0.2">
      <c r="A78" s="43"/>
      <c r="B78" s="43"/>
      <c r="C78" s="178" t="s">
        <v>126</v>
      </c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9"/>
      <c r="Y78" s="53">
        <v>0</v>
      </c>
      <c r="Z78" s="53"/>
      <c r="AA78" s="53"/>
      <c r="AB78" s="53"/>
      <c r="AC78" s="53"/>
      <c r="AD78" s="53">
        <v>309534.52</v>
      </c>
      <c r="AE78" s="53"/>
      <c r="AF78" s="53"/>
      <c r="AG78" s="53"/>
      <c r="AH78" s="53"/>
      <c r="AI78" s="53">
        <v>309534.52</v>
      </c>
      <c r="AJ78" s="53"/>
      <c r="AK78" s="53"/>
      <c r="AL78" s="53"/>
      <c r="AM78" s="53"/>
      <c r="AN78" s="53">
        <v>0</v>
      </c>
      <c r="AO78" s="53"/>
      <c r="AP78" s="53"/>
      <c r="AQ78" s="53"/>
      <c r="AR78" s="53"/>
      <c r="AS78" s="53">
        <v>309534.52</v>
      </c>
      <c r="AT78" s="53"/>
      <c r="AU78" s="53"/>
      <c r="AV78" s="53"/>
      <c r="AW78" s="53"/>
      <c r="AX78" s="53">
        <v>309534.52</v>
      </c>
      <c r="AY78" s="53"/>
      <c r="AZ78" s="53"/>
      <c r="BA78" s="53"/>
      <c r="BB78" s="53"/>
      <c r="BC78" s="53">
        <f>AN78-Y78</f>
        <v>0</v>
      </c>
      <c r="BD78" s="53"/>
      <c r="BE78" s="53"/>
      <c r="BF78" s="53"/>
      <c r="BG78" s="53"/>
      <c r="BH78" s="53">
        <f>AS78-AD78</f>
        <v>0</v>
      </c>
      <c r="BI78" s="53"/>
      <c r="BJ78" s="53"/>
      <c r="BK78" s="53"/>
      <c r="BL78" s="53"/>
      <c r="BM78" s="53">
        <v>0</v>
      </c>
      <c r="BN78" s="53"/>
      <c r="BO78" s="53"/>
      <c r="BP78" s="53"/>
      <c r="BQ78" s="53"/>
      <c r="BR78" s="31"/>
      <c r="BS78" s="31"/>
      <c r="BT78" s="31"/>
      <c r="BU78" s="31"/>
      <c r="BV78" s="31"/>
      <c r="BW78" s="31"/>
      <c r="BX78" s="31"/>
      <c r="BY78" s="31"/>
      <c r="BZ78" s="36"/>
    </row>
    <row r="79" spans="1:80" s="186" customFormat="1" x14ac:dyDescent="0.2">
      <c r="A79" s="133"/>
      <c r="B79" s="133"/>
      <c r="C79" s="181" t="s">
        <v>123</v>
      </c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3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84"/>
      <c r="BS79" s="184"/>
      <c r="BT79" s="184"/>
      <c r="BU79" s="184"/>
      <c r="BV79" s="184"/>
      <c r="BW79" s="184"/>
      <c r="BX79" s="184"/>
      <c r="BY79" s="184"/>
      <c r="BZ79" s="185"/>
    </row>
    <row r="80" spans="1:80" s="30" customFormat="1" ht="12.75" customHeight="1" x14ac:dyDescent="0.2">
      <c r="A80" s="43"/>
      <c r="B80" s="43"/>
      <c r="C80" s="178" t="s">
        <v>127</v>
      </c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9"/>
      <c r="Y80" s="53">
        <v>0</v>
      </c>
      <c r="Z80" s="53"/>
      <c r="AA80" s="53"/>
      <c r="AB80" s="53"/>
      <c r="AC80" s="53"/>
      <c r="AD80" s="53">
        <v>100</v>
      </c>
      <c r="AE80" s="53"/>
      <c r="AF80" s="53"/>
      <c r="AG80" s="53"/>
      <c r="AH80" s="53"/>
      <c r="AI80" s="53">
        <v>100</v>
      </c>
      <c r="AJ80" s="53"/>
      <c r="AK80" s="53"/>
      <c r="AL80" s="53"/>
      <c r="AM80" s="53"/>
      <c r="AN80" s="53">
        <v>0</v>
      </c>
      <c r="AO80" s="53"/>
      <c r="AP80" s="53"/>
      <c r="AQ80" s="53"/>
      <c r="AR80" s="53"/>
      <c r="AS80" s="53">
        <v>100</v>
      </c>
      <c r="AT80" s="53"/>
      <c r="AU80" s="53"/>
      <c r="AV80" s="53"/>
      <c r="AW80" s="53"/>
      <c r="AX80" s="53">
        <v>100</v>
      </c>
      <c r="AY80" s="53"/>
      <c r="AZ80" s="53"/>
      <c r="BA80" s="53"/>
      <c r="BB80" s="53"/>
      <c r="BC80" s="53">
        <f>AN80-Y80</f>
        <v>0</v>
      </c>
      <c r="BD80" s="53"/>
      <c r="BE80" s="53"/>
      <c r="BF80" s="53"/>
      <c r="BG80" s="53"/>
      <c r="BH80" s="53">
        <f>AS80-AD80</f>
        <v>0</v>
      </c>
      <c r="BI80" s="53"/>
      <c r="BJ80" s="53"/>
      <c r="BK80" s="53"/>
      <c r="BL80" s="53"/>
      <c r="BM80" s="53">
        <v>0</v>
      </c>
      <c r="BN80" s="53"/>
      <c r="BO80" s="53"/>
      <c r="BP80" s="53"/>
      <c r="BQ80" s="53"/>
      <c r="BR80" s="31"/>
      <c r="BS80" s="31"/>
      <c r="BT80" s="31"/>
      <c r="BU80" s="31"/>
      <c r="BV80" s="31"/>
      <c r="BW80" s="31"/>
      <c r="BX80" s="31"/>
      <c r="BY80" s="31"/>
      <c r="BZ80" s="36"/>
    </row>
    <row r="81" spans="1:107" ht="12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</row>
    <row r="82" spans="1:107" ht="15.75" customHeight="1" x14ac:dyDescent="0.2">
      <c r="A82" s="52" t="s">
        <v>105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</row>
    <row r="83" spans="1:107" ht="15.75" customHeight="1" x14ac:dyDescent="0.2">
      <c r="A83" s="206" t="s">
        <v>164</v>
      </c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79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  <c r="AX83" s="179"/>
      <c r="AY83" s="179"/>
      <c r="AZ83" s="179"/>
      <c r="BA83" s="179"/>
      <c r="BB83" s="179"/>
      <c r="BC83" s="179"/>
      <c r="BD83" s="179"/>
      <c r="BE83" s="179"/>
      <c r="BF83" s="179"/>
      <c r="BG83" s="179"/>
      <c r="BH83" s="179"/>
      <c r="BI83" s="179"/>
      <c r="BJ83" s="179"/>
      <c r="BK83" s="179"/>
      <c r="BL83" s="179"/>
      <c r="BM83" s="179"/>
      <c r="BN83" s="180"/>
      <c r="BO83" s="6"/>
      <c r="BP83" s="6"/>
      <c r="BQ83" s="6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</row>
    <row r="84" spans="1:107" ht="12" customHeight="1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</row>
    <row r="85" spans="1:107" ht="15.75" customHeight="1" x14ac:dyDescent="0.2">
      <c r="A85" s="52" t="s">
        <v>57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</row>
    <row r="86" spans="1:107" ht="15" customHeight="1" x14ac:dyDescent="0.2">
      <c r="A86" s="51" t="s">
        <v>145</v>
      </c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</row>
    <row r="87" spans="1:107" ht="48" customHeight="1" x14ac:dyDescent="0.2">
      <c r="A87" s="39" t="s">
        <v>3</v>
      </c>
      <c r="B87" s="39"/>
      <c r="C87" s="39" t="s">
        <v>4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 t="s">
        <v>58</v>
      </c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 t="s">
        <v>59</v>
      </c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 t="s">
        <v>60</v>
      </c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</row>
    <row r="88" spans="1:107" ht="29.1" customHeight="1" x14ac:dyDescent="0.2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 t="s">
        <v>2</v>
      </c>
      <c r="AB88" s="39"/>
      <c r="AC88" s="39"/>
      <c r="AD88" s="39"/>
      <c r="AE88" s="39"/>
      <c r="AF88" s="39" t="s">
        <v>1</v>
      </c>
      <c r="AG88" s="39"/>
      <c r="AH88" s="39"/>
      <c r="AI88" s="39"/>
      <c r="AJ88" s="39"/>
      <c r="AK88" s="39" t="s">
        <v>17</v>
      </c>
      <c r="AL88" s="39"/>
      <c r="AM88" s="39"/>
      <c r="AN88" s="39"/>
      <c r="AO88" s="39"/>
      <c r="AP88" s="39" t="s">
        <v>2</v>
      </c>
      <c r="AQ88" s="39"/>
      <c r="AR88" s="39"/>
      <c r="AS88" s="39"/>
      <c r="AT88" s="39"/>
      <c r="AU88" s="39" t="s">
        <v>1</v>
      </c>
      <c r="AV88" s="39"/>
      <c r="AW88" s="39"/>
      <c r="AX88" s="39"/>
      <c r="AY88" s="39"/>
      <c r="AZ88" s="39" t="s">
        <v>17</v>
      </c>
      <c r="BA88" s="39"/>
      <c r="BB88" s="39"/>
      <c r="BC88" s="39"/>
      <c r="BD88" s="39" t="s">
        <v>2</v>
      </c>
      <c r="BE88" s="39"/>
      <c r="BF88" s="39"/>
      <c r="BG88" s="39"/>
      <c r="BH88" s="39"/>
      <c r="BI88" s="39" t="s">
        <v>1</v>
      </c>
      <c r="BJ88" s="39"/>
      <c r="BK88" s="39"/>
      <c r="BL88" s="39"/>
      <c r="BM88" s="39"/>
      <c r="BN88" s="39" t="s">
        <v>18</v>
      </c>
      <c r="BO88" s="39"/>
      <c r="BP88" s="39"/>
      <c r="BQ88" s="39"/>
    </row>
    <row r="89" spans="1:107" ht="15.95" customHeight="1" x14ac:dyDescent="0.2">
      <c r="A89" s="66">
        <v>1</v>
      </c>
      <c r="B89" s="66"/>
      <c r="C89" s="66">
        <v>2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3">
        <v>3</v>
      </c>
      <c r="AB89" s="64"/>
      <c r="AC89" s="64"/>
      <c r="AD89" s="64"/>
      <c r="AE89" s="65"/>
      <c r="AF89" s="63">
        <v>4</v>
      </c>
      <c r="AG89" s="64"/>
      <c r="AH89" s="64"/>
      <c r="AI89" s="64"/>
      <c r="AJ89" s="65"/>
      <c r="AK89" s="63">
        <v>5</v>
      </c>
      <c r="AL89" s="64"/>
      <c r="AM89" s="64"/>
      <c r="AN89" s="64"/>
      <c r="AO89" s="65"/>
      <c r="AP89" s="63">
        <v>6</v>
      </c>
      <c r="AQ89" s="64"/>
      <c r="AR89" s="64"/>
      <c r="AS89" s="64"/>
      <c r="AT89" s="65"/>
      <c r="AU89" s="63">
        <v>7</v>
      </c>
      <c r="AV89" s="64"/>
      <c r="AW89" s="64"/>
      <c r="AX89" s="64"/>
      <c r="AY89" s="65"/>
      <c r="AZ89" s="63">
        <v>8</v>
      </c>
      <c r="BA89" s="64"/>
      <c r="BB89" s="64"/>
      <c r="BC89" s="65"/>
      <c r="BD89" s="63">
        <v>9</v>
      </c>
      <c r="BE89" s="64"/>
      <c r="BF89" s="64"/>
      <c r="BG89" s="64"/>
      <c r="BH89" s="65"/>
      <c r="BI89" s="66">
        <v>10</v>
      </c>
      <c r="BJ89" s="66"/>
      <c r="BK89" s="66"/>
      <c r="BL89" s="66"/>
      <c r="BM89" s="66"/>
      <c r="BN89" s="66">
        <v>11</v>
      </c>
      <c r="BO89" s="66"/>
      <c r="BP89" s="66"/>
      <c r="BQ89" s="66"/>
    </row>
    <row r="90" spans="1:107" ht="15.75" hidden="1" customHeight="1" x14ac:dyDescent="0.2">
      <c r="A90" s="76" t="s">
        <v>11</v>
      </c>
      <c r="B90" s="76"/>
      <c r="C90" s="77" t="s">
        <v>12</v>
      </c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8"/>
      <c r="AA90" s="46" t="s">
        <v>33</v>
      </c>
      <c r="AB90" s="46"/>
      <c r="AC90" s="46"/>
      <c r="AD90" s="46"/>
      <c r="AE90" s="46"/>
      <c r="AF90" s="46" t="s">
        <v>91</v>
      </c>
      <c r="AG90" s="46"/>
      <c r="AH90" s="46"/>
      <c r="AI90" s="46"/>
      <c r="AJ90" s="46"/>
      <c r="AK90" s="45" t="s">
        <v>13</v>
      </c>
      <c r="AL90" s="45"/>
      <c r="AM90" s="45"/>
      <c r="AN90" s="45"/>
      <c r="AO90" s="45"/>
      <c r="AP90" s="46" t="s">
        <v>34</v>
      </c>
      <c r="AQ90" s="46"/>
      <c r="AR90" s="46"/>
      <c r="AS90" s="46"/>
      <c r="AT90" s="46"/>
      <c r="AU90" s="46" t="s">
        <v>19</v>
      </c>
      <c r="AV90" s="46"/>
      <c r="AW90" s="46"/>
      <c r="AX90" s="46"/>
      <c r="AY90" s="46"/>
      <c r="AZ90" s="45" t="s">
        <v>13</v>
      </c>
      <c r="BA90" s="45"/>
      <c r="BB90" s="45"/>
      <c r="BC90" s="45"/>
      <c r="BD90" s="79" t="s">
        <v>104</v>
      </c>
      <c r="BE90" s="79"/>
      <c r="BF90" s="79"/>
      <c r="BG90" s="79"/>
      <c r="BH90" s="79"/>
      <c r="BI90" s="79" t="s">
        <v>104</v>
      </c>
      <c r="BJ90" s="79"/>
      <c r="BK90" s="79"/>
      <c r="BL90" s="79"/>
      <c r="BM90" s="79"/>
      <c r="BN90" s="47" t="s">
        <v>104</v>
      </c>
      <c r="BO90" s="47"/>
      <c r="BP90" s="47"/>
      <c r="BQ90" s="47"/>
      <c r="CA90" s="1" t="s">
        <v>95</v>
      </c>
    </row>
    <row r="91" spans="1:107" s="170" customFormat="1" ht="12.75" customHeight="1" x14ac:dyDescent="0.2">
      <c r="A91" s="133">
        <v>1</v>
      </c>
      <c r="B91" s="133"/>
      <c r="C91" s="167" t="s">
        <v>107</v>
      </c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9"/>
      <c r="AA91" s="44">
        <v>0</v>
      </c>
      <c r="AB91" s="44"/>
      <c r="AC91" s="44"/>
      <c r="AD91" s="44"/>
      <c r="AE91" s="44"/>
      <c r="AF91" s="44">
        <v>36577</v>
      </c>
      <c r="AG91" s="44"/>
      <c r="AH91" s="44"/>
      <c r="AI91" s="44"/>
      <c r="AJ91" s="44"/>
      <c r="AK91" s="44">
        <f>AA91+AF91</f>
        <v>36577</v>
      </c>
      <c r="AL91" s="44"/>
      <c r="AM91" s="44"/>
      <c r="AN91" s="44"/>
      <c r="AO91" s="44"/>
      <c r="AP91" s="44">
        <v>0</v>
      </c>
      <c r="AQ91" s="44"/>
      <c r="AR91" s="44"/>
      <c r="AS91" s="44"/>
      <c r="AT91" s="44"/>
      <c r="AU91" s="44">
        <v>2046978.52</v>
      </c>
      <c r="AV91" s="44"/>
      <c r="AW91" s="44"/>
      <c r="AX91" s="44"/>
      <c r="AY91" s="44"/>
      <c r="AZ91" s="44">
        <f>AP91+AU91</f>
        <v>2046978.52</v>
      </c>
      <c r="BA91" s="44"/>
      <c r="BB91" s="44"/>
      <c r="BC91" s="44"/>
      <c r="BD91" s="44">
        <f>IF(AA91=0,0,AP91/AA91*100-100)</f>
        <v>0</v>
      </c>
      <c r="BE91" s="44"/>
      <c r="BF91" s="44"/>
      <c r="BG91" s="44"/>
      <c r="BH91" s="44"/>
      <c r="BI91" s="44">
        <f>IF(AF91=0,0,AU91/AF91*100-100)</f>
        <v>5496.3543210214066</v>
      </c>
      <c r="BJ91" s="44"/>
      <c r="BK91" s="44"/>
      <c r="BL91" s="44"/>
      <c r="BM91" s="44"/>
      <c r="BN91" s="44">
        <f>IF(AK91=0,0,AZ91/AK91*100-100)</f>
        <v>5496.3543210214066</v>
      </c>
      <c r="BO91" s="44"/>
      <c r="BP91" s="44"/>
      <c r="BQ91" s="44"/>
      <c r="CA91" s="170" t="s">
        <v>96</v>
      </c>
    </row>
    <row r="92" spans="1:107" ht="42.75" customHeight="1" x14ac:dyDescent="0.2">
      <c r="A92" s="171" t="s">
        <v>42</v>
      </c>
      <c r="B92" s="43"/>
      <c r="C92" s="207" t="s">
        <v>108</v>
      </c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9"/>
      <c r="AA92" s="38">
        <v>0</v>
      </c>
      <c r="AB92" s="38"/>
      <c r="AC92" s="38"/>
      <c r="AD92" s="38"/>
      <c r="AE92" s="38"/>
      <c r="AF92" s="38">
        <v>36577</v>
      </c>
      <c r="AG92" s="38"/>
      <c r="AH92" s="38"/>
      <c r="AI92" s="38"/>
      <c r="AJ92" s="38"/>
      <c r="AK92" s="38">
        <f>AA92+AF92</f>
        <v>36577</v>
      </c>
      <c r="AL92" s="38"/>
      <c r="AM92" s="38"/>
      <c r="AN92" s="38"/>
      <c r="AO92" s="38"/>
      <c r="AP92" s="38">
        <v>0</v>
      </c>
      <c r="AQ92" s="38"/>
      <c r="AR92" s="38"/>
      <c r="AS92" s="38"/>
      <c r="AT92" s="38"/>
      <c r="AU92" s="38">
        <v>1737444</v>
      </c>
      <c r="AV92" s="38"/>
      <c r="AW92" s="38"/>
      <c r="AX92" s="38"/>
      <c r="AY92" s="38"/>
      <c r="AZ92" s="38">
        <f>AP92+AU92</f>
        <v>1737444</v>
      </c>
      <c r="BA92" s="38"/>
      <c r="BB92" s="38"/>
      <c r="BC92" s="38"/>
      <c r="BD92" s="38">
        <f>IF(AA92=0,0,AP92/AA92*100-100)</f>
        <v>0</v>
      </c>
      <c r="BE92" s="38"/>
      <c r="BF92" s="38"/>
      <c r="BG92" s="38"/>
      <c r="BH92" s="38"/>
      <c r="BI92" s="38">
        <f>IF(AF92=0,0,AU92/AF92*100-100)</f>
        <v>4650.0997894851953</v>
      </c>
      <c r="BJ92" s="38"/>
      <c r="BK92" s="38"/>
      <c r="BL92" s="38"/>
      <c r="BM92" s="38"/>
      <c r="BN92" s="38">
        <f>IF(AK92=0,0,AZ92/AK92*100-100)</f>
        <v>4650.0997894851953</v>
      </c>
      <c r="BO92" s="38"/>
      <c r="BP92" s="38"/>
      <c r="BQ92" s="38"/>
    </row>
    <row r="93" spans="1:107" ht="27.75" customHeight="1" x14ac:dyDescent="0.2">
      <c r="A93" s="171"/>
      <c r="B93" s="43"/>
      <c r="C93" s="175" t="s">
        <v>129</v>
      </c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  <c r="AE93" s="176"/>
      <c r="AF93" s="176"/>
      <c r="AG93" s="176"/>
      <c r="AH93" s="176"/>
      <c r="AI93" s="176"/>
      <c r="AJ93" s="176"/>
      <c r="AK93" s="176"/>
      <c r="AL93" s="176"/>
      <c r="AM93" s="176"/>
      <c r="AN93" s="176"/>
      <c r="AO93" s="176"/>
      <c r="AP93" s="176"/>
      <c r="AQ93" s="176"/>
      <c r="AR93" s="176"/>
      <c r="AS93" s="176"/>
      <c r="AT93" s="176"/>
      <c r="AU93" s="176"/>
      <c r="AV93" s="176"/>
      <c r="AW93" s="176"/>
      <c r="AX93" s="176"/>
      <c r="AY93" s="176"/>
      <c r="AZ93" s="176"/>
      <c r="BA93" s="176"/>
      <c r="BB93" s="176"/>
      <c r="BC93" s="176"/>
      <c r="BD93" s="176"/>
      <c r="BE93" s="176"/>
      <c r="BF93" s="176"/>
      <c r="BG93" s="176"/>
      <c r="BH93" s="176"/>
      <c r="BI93" s="176"/>
      <c r="BJ93" s="176"/>
      <c r="BK93" s="176"/>
      <c r="BL93" s="176"/>
      <c r="BM93" s="176"/>
      <c r="BN93" s="176"/>
      <c r="BO93" s="176"/>
      <c r="BP93" s="176"/>
      <c r="BQ93" s="177"/>
      <c r="CB93" s="1" t="s">
        <v>128</v>
      </c>
    </row>
    <row r="94" spans="1:107" ht="15" customHeight="1" x14ac:dyDescent="0.2">
      <c r="A94" s="171" t="s">
        <v>101</v>
      </c>
      <c r="B94" s="43"/>
      <c r="C94" s="174" t="s">
        <v>111</v>
      </c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3"/>
      <c r="AA94" s="38">
        <v>0</v>
      </c>
      <c r="AB94" s="38"/>
      <c r="AC94" s="38"/>
      <c r="AD94" s="38"/>
      <c r="AE94" s="38"/>
      <c r="AF94" s="38">
        <v>0</v>
      </c>
      <c r="AG94" s="38"/>
      <c r="AH94" s="38"/>
      <c r="AI94" s="38"/>
      <c r="AJ94" s="38"/>
      <c r="AK94" s="38">
        <f>AA94+AF94</f>
        <v>0</v>
      </c>
      <c r="AL94" s="38"/>
      <c r="AM94" s="38"/>
      <c r="AN94" s="38"/>
      <c r="AO94" s="38"/>
      <c r="AP94" s="38">
        <v>0</v>
      </c>
      <c r="AQ94" s="38"/>
      <c r="AR94" s="38"/>
      <c r="AS94" s="38"/>
      <c r="AT94" s="38"/>
      <c r="AU94" s="38">
        <v>309534.52</v>
      </c>
      <c r="AV94" s="38"/>
      <c r="AW94" s="38"/>
      <c r="AX94" s="38"/>
      <c r="AY94" s="38"/>
      <c r="AZ94" s="38">
        <f>AP94+AU94</f>
        <v>309534.52</v>
      </c>
      <c r="BA94" s="38"/>
      <c r="BB94" s="38"/>
      <c r="BC94" s="38"/>
      <c r="BD94" s="38">
        <f>IF(AA94=0,0,AP94/AA94*100-100)</f>
        <v>0</v>
      </c>
      <c r="BE94" s="38"/>
      <c r="BF94" s="38"/>
      <c r="BG94" s="38"/>
      <c r="BH94" s="38"/>
      <c r="BI94" s="38">
        <f>IF(AF94=0,0,AU94/AF94*100-100)</f>
        <v>0</v>
      </c>
      <c r="BJ94" s="38"/>
      <c r="BK94" s="38"/>
      <c r="BL94" s="38"/>
      <c r="BM94" s="38"/>
      <c r="BN94" s="38">
        <f>IF(AK94=0,0,AZ94/AK94*100-100)</f>
        <v>0</v>
      </c>
      <c r="BO94" s="38"/>
      <c r="BP94" s="38"/>
      <c r="BQ94" s="38"/>
    </row>
    <row r="95" spans="1:107" ht="15.75" hidden="1" customHeight="1" x14ac:dyDescent="0.2">
      <c r="A95" s="76" t="s">
        <v>11</v>
      </c>
      <c r="B95" s="76"/>
      <c r="C95" s="77" t="s">
        <v>12</v>
      </c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8"/>
      <c r="AA95" s="46" t="s">
        <v>33</v>
      </c>
      <c r="AB95" s="46"/>
      <c r="AC95" s="46"/>
      <c r="AD95" s="46"/>
      <c r="AE95" s="46"/>
      <c r="AF95" s="46" t="s">
        <v>91</v>
      </c>
      <c r="AG95" s="46"/>
      <c r="AH95" s="46"/>
      <c r="AI95" s="46"/>
      <c r="AJ95" s="46"/>
      <c r="AK95" s="45" t="s">
        <v>13</v>
      </c>
      <c r="AL95" s="45"/>
      <c r="AM95" s="45"/>
      <c r="AN95" s="45"/>
      <c r="AO95" s="45"/>
      <c r="AP95" s="46" t="s">
        <v>34</v>
      </c>
      <c r="AQ95" s="46"/>
      <c r="AR95" s="46"/>
      <c r="AS95" s="46"/>
      <c r="AT95" s="46"/>
      <c r="AU95" s="46" t="s">
        <v>19</v>
      </c>
      <c r="AV95" s="46"/>
      <c r="AW95" s="46"/>
      <c r="AX95" s="46"/>
      <c r="AY95" s="46"/>
      <c r="AZ95" s="45" t="s">
        <v>13</v>
      </c>
      <c r="BA95" s="45"/>
      <c r="BB95" s="45"/>
      <c r="BC95" s="45"/>
      <c r="BD95" s="79" t="s">
        <v>104</v>
      </c>
      <c r="BE95" s="79"/>
      <c r="BF95" s="79"/>
      <c r="BG95" s="79"/>
      <c r="BH95" s="79"/>
      <c r="BI95" s="79" t="s">
        <v>104</v>
      </c>
      <c r="BJ95" s="79"/>
      <c r="BK95" s="79"/>
      <c r="BL95" s="79"/>
      <c r="BM95" s="79"/>
      <c r="BN95" s="47" t="s">
        <v>104</v>
      </c>
      <c r="BO95" s="47"/>
      <c r="BP95" s="47"/>
      <c r="BQ95" s="47"/>
      <c r="CA95" s="1" t="s">
        <v>97</v>
      </c>
    </row>
    <row r="96" spans="1:107" s="170" customFormat="1" ht="12.75" customHeight="1" x14ac:dyDescent="0.2">
      <c r="A96" s="133"/>
      <c r="B96" s="133"/>
      <c r="C96" s="187" t="s">
        <v>108</v>
      </c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90"/>
      <c r="AH96" s="190"/>
      <c r="AI96" s="190"/>
      <c r="AJ96" s="190"/>
      <c r="AK96" s="190"/>
      <c r="AL96" s="190"/>
      <c r="AM96" s="190"/>
      <c r="AN96" s="190"/>
      <c r="AO96" s="190"/>
      <c r="AP96" s="190"/>
      <c r="AQ96" s="190"/>
      <c r="AR96" s="190"/>
      <c r="AS96" s="190"/>
      <c r="AT96" s="190"/>
      <c r="AU96" s="190"/>
      <c r="AV96" s="190"/>
      <c r="AW96" s="190"/>
      <c r="AX96" s="190"/>
      <c r="AY96" s="190"/>
      <c r="AZ96" s="190"/>
      <c r="BA96" s="190"/>
      <c r="BB96" s="190"/>
      <c r="BC96" s="190"/>
      <c r="BD96" s="190"/>
      <c r="BE96" s="190"/>
      <c r="BF96" s="190"/>
      <c r="BG96" s="190"/>
      <c r="BH96" s="190"/>
      <c r="BI96" s="190"/>
      <c r="BJ96" s="190"/>
      <c r="BK96" s="190"/>
      <c r="BL96" s="190"/>
      <c r="BM96" s="190"/>
      <c r="BN96" s="190"/>
      <c r="BO96" s="190"/>
      <c r="BP96" s="190"/>
      <c r="BQ96" s="191"/>
      <c r="CA96" s="170" t="s">
        <v>98</v>
      </c>
      <c r="CB96" s="170" t="s">
        <v>130</v>
      </c>
    </row>
    <row r="97" spans="1:80" s="170" customFormat="1" ht="15" customHeight="1" x14ac:dyDescent="0.2">
      <c r="A97" s="133"/>
      <c r="B97" s="133"/>
      <c r="C97" s="181" t="s">
        <v>113</v>
      </c>
      <c r="D97" s="182"/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3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</row>
    <row r="98" spans="1:80" ht="25.5" customHeight="1" x14ac:dyDescent="0.2">
      <c r="A98" s="43"/>
      <c r="B98" s="43"/>
      <c r="C98" s="178" t="s">
        <v>114</v>
      </c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9"/>
      <c r="AA98" s="38">
        <v>0</v>
      </c>
      <c r="AB98" s="38"/>
      <c r="AC98" s="38"/>
      <c r="AD98" s="38"/>
      <c r="AE98" s="38"/>
      <c r="AF98" s="38">
        <v>36577</v>
      </c>
      <c r="AG98" s="38"/>
      <c r="AH98" s="38"/>
      <c r="AI98" s="38"/>
      <c r="AJ98" s="38"/>
      <c r="AK98" s="38">
        <v>36577</v>
      </c>
      <c r="AL98" s="38"/>
      <c r="AM98" s="38"/>
      <c r="AN98" s="38"/>
      <c r="AO98" s="38"/>
      <c r="AP98" s="38">
        <v>0</v>
      </c>
      <c r="AQ98" s="38"/>
      <c r="AR98" s="38"/>
      <c r="AS98" s="38"/>
      <c r="AT98" s="38"/>
      <c r="AU98" s="38">
        <v>1737444</v>
      </c>
      <c r="AV98" s="38"/>
      <c r="AW98" s="38"/>
      <c r="AX98" s="38"/>
      <c r="AY98" s="38"/>
      <c r="AZ98" s="38">
        <f>AP98+AU98</f>
        <v>1737444</v>
      </c>
      <c r="BA98" s="38"/>
      <c r="BB98" s="38"/>
      <c r="BC98" s="38"/>
      <c r="BD98" s="38">
        <f>IF(AA98=0,0,AP98/AA98*100-100)</f>
        <v>0</v>
      </c>
      <c r="BE98" s="38"/>
      <c r="BF98" s="38"/>
      <c r="BG98" s="38"/>
      <c r="BH98" s="38"/>
      <c r="BI98" s="38">
        <f>IF(AF98=0,0,AU98/AF98*100-100)</f>
        <v>4650.0997894851953</v>
      </c>
      <c r="BJ98" s="38"/>
      <c r="BK98" s="38"/>
      <c r="BL98" s="38"/>
      <c r="BM98" s="38"/>
      <c r="BN98" s="38">
        <f>IF(AK98=0,0,AZ98/AK98*100-100)</f>
        <v>4650.0997894851953</v>
      </c>
      <c r="BO98" s="38"/>
      <c r="BP98" s="38"/>
      <c r="BQ98" s="38"/>
    </row>
    <row r="99" spans="1:80" ht="25.5" customHeight="1" x14ac:dyDescent="0.2">
      <c r="A99" s="43"/>
      <c r="B99" s="43"/>
      <c r="C99" s="178" t="s">
        <v>132</v>
      </c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92"/>
      <c r="BD99" s="192"/>
      <c r="BE99" s="192"/>
      <c r="BF99" s="192"/>
      <c r="BG99" s="192"/>
      <c r="BH99" s="192"/>
      <c r="BI99" s="192"/>
      <c r="BJ99" s="192"/>
      <c r="BK99" s="192"/>
      <c r="BL99" s="192"/>
      <c r="BM99" s="192"/>
      <c r="BN99" s="192"/>
      <c r="BO99" s="192"/>
      <c r="BP99" s="192"/>
      <c r="BQ99" s="193"/>
      <c r="CB99" s="1" t="s">
        <v>131</v>
      </c>
    </row>
    <row r="100" spans="1:80" s="170" customFormat="1" ht="15" customHeight="1" x14ac:dyDescent="0.2">
      <c r="A100" s="133"/>
      <c r="B100" s="133"/>
      <c r="C100" s="181" t="s">
        <v>117</v>
      </c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3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</row>
    <row r="101" spans="1:80" ht="25.5" customHeight="1" x14ac:dyDescent="0.2">
      <c r="A101" s="43"/>
      <c r="B101" s="43"/>
      <c r="C101" s="178" t="s">
        <v>118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9"/>
      <c r="AA101" s="38">
        <v>0</v>
      </c>
      <c r="AB101" s="38"/>
      <c r="AC101" s="38"/>
      <c r="AD101" s="38"/>
      <c r="AE101" s="38"/>
      <c r="AF101" s="38">
        <v>1</v>
      </c>
      <c r="AG101" s="38"/>
      <c r="AH101" s="38"/>
      <c r="AI101" s="38"/>
      <c r="AJ101" s="38"/>
      <c r="AK101" s="38">
        <v>1</v>
      </c>
      <c r="AL101" s="38"/>
      <c r="AM101" s="38"/>
      <c r="AN101" s="38"/>
      <c r="AO101" s="38"/>
      <c r="AP101" s="38">
        <v>0</v>
      </c>
      <c r="AQ101" s="38"/>
      <c r="AR101" s="38"/>
      <c r="AS101" s="38"/>
      <c r="AT101" s="38"/>
      <c r="AU101" s="38">
        <v>4</v>
      </c>
      <c r="AV101" s="38"/>
      <c r="AW101" s="38"/>
      <c r="AX101" s="38"/>
      <c r="AY101" s="38"/>
      <c r="AZ101" s="38">
        <f>AP101+AU101</f>
        <v>4</v>
      </c>
      <c r="BA101" s="38"/>
      <c r="BB101" s="38"/>
      <c r="BC101" s="38"/>
      <c r="BD101" s="38">
        <f>IF(AA101=0,0,AP101/AA101*100-100)</f>
        <v>0</v>
      </c>
      <c r="BE101" s="38"/>
      <c r="BF101" s="38"/>
      <c r="BG101" s="38"/>
      <c r="BH101" s="38"/>
      <c r="BI101" s="38">
        <f>IF(AF101=0,0,AU101/AF101*100-100)</f>
        <v>300</v>
      </c>
      <c r="BJ101" s="38"/>
      <c r="BK101" s="38"/>
      <c r="BL101" s="38"/>
      <c r="BM101" s="38"/>
      <c r="BN101" s="38">
        <f>IF(AK101=0,0,AZ101/AK101*100-100)</f>
        <v>300</v>
      </c>
      <c r="BO101" s="38"/>
      <c r="BP101" s="38"/>
      <c r="BQ101" s="38"/>
    </row>
    <row r="102" spans="1:80" ht="25.5" customHeight="1" x14ac:dyDescent="0.2">
      <c r="A102" s="43"/>
      <c r="B102" s="43"/>
      <c r="C102" s="178" t="s">
        <v>132</v>
      </c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  <c r="BE102" s="192"/>
      <c r="BF102" s="192"/>
      <c r="BG102" s="192"/>
      <c r="BH102" s="192"/>
      <c r="BI102" s="192"/>
      <c r="BJ102" s="192"/>
      <c r="BK102" s="192"/>
      <c r="BL102" s="192"/>
      <c r="BM102" s="192"/>
      <c r="BN102" s="192"/>
      <c r="BO102" s="192"/>
      <c r="BP102" s="192"/>
      <c r="BQ102" s="193"/>
      <c r="CB102" s="1" t="s">
        <v>133</v>
      </c>
    </row>
    <row r="103" spans="1:80" s="170" customFormat="1" ht="15" customHeight="1" x14ac:dyDescent="0.2">
      <c r="A103" s="133"/>
      <c r="B103" s="133"/>
      <c r="C103" s="181" t="s">
        <v>120</v>
      </c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3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</row>
    <row r="104" spans="1:80" ht="25.5" customHeight="1" x14ac:dyDescent="0.2">
      <c r="A104" s="43"/>
      <c r="B104" s="43"/>
      <c r="C104" s="178" t="s">
        <v>121</v>
      </c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9"/>
      <c r="AA104" s="38">
        <v>0</v>
      </c>
      <c r="AB104" s="38"/>
      <c r="AC104" s="38"/>
      <c r="AD104" s="38"/>
      <c r="AE104" s="38"/>
      <c r="AF104" s="38">
        <v>36577</v>
      </c>
      <c r="AG104" s="38"/>
      <c r="AH104" s="38"/>
      <c r="AI104" s="38"/>
      <c r="AJ104" s="38"/>
      <c r="AK104" s="38">
        <v>36577</v>
      </c>
      <c r="AL104" s="38"/>
      <c r="AM104" s="38"/>
      <c r="AN104" s="38"/>
      <c r="AO104" s="38"/>
      <c r="AP104" s="38">
        <v>0</v>
      </c>
      <c r="AQ104" s="38"/>
      <c r="AR104" s="38"/>
      <c r="AS104" s="38"/>
      <c r="AT104" s="38"/>
      <c r="AU104" s="38">
        <v>434361</v>
      </c>
      <c r="AV104" s="38"/>
      <c r="AW104" s="38"/>
      <c r="AX104" s="38"/>
      <c r="AY104" s="38"/>
      <c r="AZ104" s="38">
        <f>AP104+AU104</f>
        <v>434361</v>
      </c>
      <c r="BA104" s="38"/>
      <c r="BB104" s="38"/>
      <c r="BC104" s="38"/>
      <c r="BD104" s="38">
        <f>IF(AA104=0,0,AP104/AA104*100-100)</f>
        <v>0</v>
      </c>
      <c r="BE104" s="38"/>
      <c r="BF104" s="38"/>
      <c r="BG104" s="38"/>
      <c r="BH104" s="38"/>
      <c r="BI104" s="38">
        <f>IF(AF104=0,0,AU104/AF104*100-100)</f>
        <v>1087.5249473712988</v>
      </c>
      <c r="BJ104" s="38"/>
      <c r="BK104" s="38"/>
      <c r="BL104" s="38"/>
      <c r="BM104" s="38"/>
      <c r="BN104" s="38">
        <f>IF(AK104=0,0,AZ104/AK104*100-100)</f>
        <v>1087.5249473712988</v>
      </c>
      <c r="BO104" s="38"/>
      <c r="BP104" s="38"/>
      <c r="BQ104" s="38"/>
    </row>
    <row r="105" spans="1:80" ht="25.5" customHeight="1" x14ac:dyDescent="0.2">
      <c r="A105" s="43"/>
      <c r="B105" s="43"/>
      <c r="C105" s="178" t="s">
        <v>132</v>
      </c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92"/>
      <c r="BC105" s="192"/>
      <c r="BD105" s="192"/>
      <c r="BE105" s="192"/>
      <c r="BF105" s="192"/>
      <c r="BG105" s="192"/>
      <c r="BH105" s="192"/>
      <c r="BI105" s="192"/>
      <c r="BJ105" s="192"/>
      <c r="BK105" s="192"/>
      <c r="BL105" s="192"/>
      <c r="BM105" s="192"/>
      <c r="BN105" s="192"/>
      <c r="BO105" s="192"/>
      <c r="BP105" s="192"/>
      <c r="BQ105" s="193"/>
      <c r="CB105" s="1" t="s">
        <v>134</v>
      </c>
    </row>
    <row r="106" spans="1:80" s="170" customFormat="1" ht="12.75" customHeight="1" x14ac:dyDescent="0.2">
      <c r="A106" s="133"/>
      <c r="B106" s="133"/>
      <c r="C106" s="187" t="s">
        <v>111</v>
      </c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  <c r="AH106" s="190"/>
      <c r="AI106" s="190"/>
      <c r="AJ106" s="190"/>
      <c r="AK106" s="190"/>
      <c r="AL106" s="190"/>
      <c r="AM106" s="190"/>
      <c r="AN106" s="190"/>
      <c r="AO106" s="190"/>
      <c r="AP106" s="190"/>
      <c r="AQ106" s="190"/>
      <c r="AR106" s="190"/>
      <c r="AS106" s="190"/>
      <c r="AT106" s="190"/>
      <c r="AU106" s="190"/>
      <c r="AV106" s="190"/>
      <c r="AW106" s="190"/>
      <c r="AX106" s="190"/>
      <c r="AY106" s="190"/>
      <c r="AZ106" s="190"/>
      <c r="BA106" s="190"/>
      <c r="BB106" s="190"/>
      <c r="BC106" s="190"/>
      <c r="BD106" s="190"/>
      <c r="BE106" s="190"/>
      <c r="BF106" s="190"/>
      <c r="BG106" s="190"/>
      <c r="BH106" s="190"/>
      <c r="BI106" s="190"/>
      <c r="BJ106" s="190"/>
      <c r="BK106" s="190"/>
      <c r="BL106" s="190"/>
      <c r="BM106" s="190"/>
      <c r="BN106" s="190"/>
      <c r="BO106" s="190"/>
      <c r="BP106" s="190"/>
      <c r="BQ106" s="191"/>
      <c r="CB106" s="170" t="s">
        <v>135</v>
      </c>
    </row>
    <row r="107" spans="1:80" s="170" customFormat="1" ht="15" customHeight="1" x14ac:dyDescent="0.2">
      <c r="A107" s="133"/>
      <c r="B107" s="133"/>
      <c r="C107" s="181" t="s">
        <v>113</v>
      </c>
      <c r="D107" s="182"/>
      <c r="E107" s="182"/>
      <c r="F107" s="182"/>
      <c r="G107" s="182"/>
      <c r="H107" s="182"/>
      <c r="I107" s="182"/>
      <c r="J107" s="182"/>
      <c r="K107" s="182"/>
      <c r="L107" s="182"/>
      <c r="M107" s="182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183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</row>
    <row r="108" spans="1:80" ht="15" customHeight="1" x14ac:dyDescent="0.2">
      <c r="A108" s="43"/>
      <c r="B108" s="43"/>
      <c r="C108" s="178" t="s">
        <v>126</v>
      </c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9"/>
      <c r="AA108" s="38">
        <v>0</v>
      </c>
      <c r="AB108" s="38"/>
      <c r="AC108" s="38"/>
      <c r="AD108" s="38"/>
      <c r="AE108" s="38"/>
      <c r="AF108" s="38">
        <v>0</v>
      </c>
      <c r="AG108" s="38"/>
      <c r="AH108" s="38"/>
      <c r="AI108" s="38"/>
      <c r="AJ108" s="38"/>
      <c r="AK108" s="38">
        <v>0</v>
      </c>
      <c r="AL108" s="38"/>
      <c r="AM108" s="38"/>
      <c r="AN108" s="38"/>
      <c r="AO108" s="38"/>
      <c r="AP108" s="38">
        <v>0</v>
      </c>
      <c r="AQ108" s="38"/>
      <c r="AR108" s="38"/>
      <c r="AS108" s="38"/>
      <c r="AT108" s="38"/>
      <c r="AU108" s="38">
        <v>309534.52</v>
      </c>
      <c r="AV108" s="38"/>
      <c r="AW108" s="38"/>
      <c r="AX108" s="38"/>
      <c r="AY108" s="38"/>
      <c r="AZ108" s="38">
        <f>AP108+AU108</f>
        <v>309534.52</v>
      </c>
      <c r="BA108" s="38"/>
      <c r="BB108" s="38"/>
      <c r="BC108" s="38"/>
      <c r="BD108" s="38">
        <f>IF(AA108=0,0,AP108/AA108*100-100)</f>
        <v>0</v>
      </c>
      <c r="BE108" s="38"/>
      <c r="BF108" s="38"/>
      <c r="BG108" s="38"/>
      <c r="BH108" s="38"/>
      <c r="BI108" s="38">
        <f>IF(AF108=0,0,AU108/AF108*100-100)</f>
        <v>0</v>
      </c>
      <c r="BJ108" s="38"/>
      <c r="BK108" s="38"/>
      <c r="BL108" s="38"/>
      <c r="BM108" s="38"/>
      <c r="BN108" s="38">
        <f>IF(AK108=0,0,AZ108/AK108*100-100)</f>
        <v>0</v>
      </c>
      <c r="BO108" s="38"/>
      <c r="BP108" s="38"/>
      <c r="BQ108" s="38"/>
    </row>
    <row r="109" spans="1:80" s="170" customFormat="1" ht="15" customHeight="1" x14ac:dyDescent="0.2">
      <c r="A109" s="133"/>
      <c r="B109" s="133"/>
      <c r="C109" s="181" t="s">
        <v>123</v>
      </c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183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</row>
    <row r="110" spans="1:80" ht="15" customHeight="1" x14ac:dyDescent="0.2">
      <c r="A110" s="43"/>
      <c r="B110" s="43"/>
      <c r="C110" s="178" t="s">
        <v>127</v>
      </c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9"/>
      <c r="AA110" s="38">
        <v>0</v>
      </c>
      <c r="AB110" s="38"/>
      <c r="AC110" s="38"/>
      <c r="AD110" s="38"/>
      <c r="AE110" s="38"/>
      <c r="AF110" s="38">
        <v>0</v>
      </c>
      <c r="AG110" s="38"/>
      <c r="AH110" s="38"/>
      <c r="AI110" s="38"/>
      <c r="AJ110" s="38"/>
      <c r="AK110" s="38">
        <v>0</v>
      </c>
      <c r="AL110" s="38"/>
      <c r="AM110" s="38"/>
      <c r="AN110" s="38"/>
      <c r="AO110" s="38"/>
      <c r="AP110" s="38">
        <v>0</v>
      </c>
      <c r="AQ110" s="38"/>
      <c r="AR110" s="38"/>
      <c r="AS110" s="38"/>
      <c r="AT110" s="38"/>
      <c r="AU110" s="38">
        <v>100</v>
      </c>
      <c r="AV110" s="38"/>
      <c r="AW110" s="38"/>
      <c r="AX110" s="38"/>
      <c r="AY110" s="38"/>
      <c r="AZ110" s="38">
        <f>AP110+AU110</f>
        <v>100</v>
      </c>
      <c r="BA110" s="38"/>
      <c r="BB110" s="38"/>
      <c r="BC110" s="38"/>
      <c r="BD110" s="38">
        <f>IF(AA110=0,0,AP110/AA110*100-100)</f>
        <v>0</v>
      </c>
      <c r="BE110" s="38"/>
      <c r="BF110" s="38"/>
      <c r="BG110" s="38"/>
      <c r="BH110" s="38"/>
      <c r="BI110" s="38">
        <f>IF(AF110=0,0,AU110/AF110*100-100)</f>
        <v>0</v>
      </c>
      <c r="BJ110" s="38"/>
      <c r="BK110" s="38"/>
      <c r="BL110" s="38"/>
      <c r="BM110" s="38"/>
      <c r="BN110" s="38">
        <f>IF(AK110=0,0,AZ110/AK110*100-100)</f>
        <v>0</v>
      </c>
      <c r="BO110" s="38"/>
      <c r="BP110" s="38"/>
      <c r="BQ110" s="38"/>
    </row>
    <row r="111" spans="1:80" ht="15.75" customHeight="1" x14ac:dyDescent="0.2">
      <c r="A111" s="52" t="s">
        <v>61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</row>
    <row r="112" spans="1:80" ht="15" customHeight="1" x14ac:dyDescent="0.2">
      <c r="A112" s="51" t="s">
        <v>145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</row>
    <row r="113" spans="1:107" s="30" customFormat="1" ht="47.25" customHeight="1" x14ac:dyDescent="0.2">
      <c r="A113" s="129" t="s">
        <v>62</v>
      </c>
      <c r="B113" s="129"/>
      <c r="C113" s="129" t="s">
        <v>4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 t="s">
        <v>63</v>
      </c>
      <c r="T113" s="129"/>
      <c r="U113" s="129"/>
      <c r="V113" s="129"/>
      <c r="W113" s="129"/>
      <c r="X113" s="129"/>
      <c r="Y113" s="129"/>
      <c r="Z113" s="129"/>
      <c r="AA113" s="129" t="s">
        <v>64</v>
      </c>
      <c r="AB113" s="129"/>
      <c r="AC113" s="129"/>
      <c r="AD113" s="129"/>
      <c r="AE113" s="129"/>
      <c r="AF113" s="129"/>
      <c r="AG113" s="129"/>
      <c r="AH113" s="129"/>
      <c r="AI113" s="129" t="s">
        <v>65</v>
      </c>
      <c r="AJ113" s="129"/>
      <c r="AK113" s="129"/>
      <c r="AL113" s="129"/>
      <c r="AM113" s="129"/>
      <c r="AN113" s="129"/>
      <c r="AO113" s="129"/>
      <c r="AP113" s="129"/>
      <c r="AQ113" s="129" t="s">
        <v>0</v>
      </c>
      <c r="AR113" s="129"/>
      <c r="AS113" s="129"/>
      <c r="AT113" s="129"/>
      <c r="AU113" s="129"/>
      <c r="AV113" s="129"/>
      <c r="AW113" s="129"/>
      <c r="AX113" s="129"/>
      <c r="AY113" s="129" t="s">
        <v>66</v>
      </c>
      <c r="AZ113" s="43"/>
      <c r="BA113" s="43"/>
      <c r="BB113" s="43"/>
      <c r="BC113" s="43"/>
      <c r="BD113" s="43"/>
      <c r="BE113" s="43"/>
      <c r="BF113" s="43"/>
      <c r="BG113" s="129" t="s">
        <v>67</v>
      </c>
      <c r="BH113" s="43"/>
      <c r="BI113" s="43"/>
      <c r="BJ113" s="43"/>
      <c r="BK113" s="43"/>
      <c r="BL113" s="43"/>
      <c r="BM113" s="43"/>
      <c r="BN113" s="43"/>
      <c r="BO113" s="29"/>
      <c r="BP113" s="29"/>
      <c r="BQ113" s="29"/>
    </row>
    <row r="114" spans="1:107" s="30" customFormat="1" ht="18" hidden="1" customHeight="1" x14ac:dyDescent="0.2">
      <c r="A114" s="43" t="s">
        <v>11</v>
      </c>
      <c r="B114" s="43"/>
      <c r="C114" s="130" t="s">
        <v>12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1" t="s">
        <v>8</v>
      </c>
      <c r="T114" s="131"/>
      <c r="U114" s="131"/>
      <c r="V114" s="131"/>
      <c r="W114" s="131"/>
      <c r="X114" s="131" t="s">
        <v>7</v>
      </c>
      <c r="Y114" s="131"/>
      <c r="Z114" s="131"/>
      <c r="AA114" s="131"/>
      <c r="AB114" s="131"/>
      <c r="AC114" s="134" t="s">
        <v>13</v>
      </c>
      <c r="AD114" s="132"/>
      <c r="AE114" s="132"/>
      <c r="AF114" s="132"/>
      <c r="AG114" s="132"/>
      <c r="AH114" s="132"/>
      <c r="AI114" s="131" t="s">
        <v>9</v>
      </c>
      <c r="AJ114" s="131"/>
      <c r="AK114" s="131"/>
      <c r="AL114" s="131"/>
      <c r="AM114" s="131"/>
      <c r="AN114" s="131" t="s">
        <v>10</v>
      </c>
      <c r="AO114" s="131"/>
      <c r="AP114" s="131"/>
      <c r="AQ114" s="131"/>
      <c r="AR114" s="131"/>
      <c r="AS114" s="134" t="s">
        <v>13</v>
      </c>
      <c r="AT114" s="132"/>
      <c r="AU114" s="132"/>
      <c r="AV114" s="132"/>
      <c r="AW114" s="132"/>
      <c r="AX114" s="132"/>
      <c r="AY114" s="53" t="s">
        <v>14</v>
      </c>
      <c r="AZ114" s="53"/>
      <c r="BA114" s="53"/>
      <c r="BB114" s="53"/>
      <c r="BC114" s="53"/>
      <c r="BD114" s="53" t="s">
        <v>14</v>
      </c>
      <c r="BE114" s="53"/>
      <c r="BF114" s="53"/>
      <c r="BG114" s="53"/>
      <c r="BH114" s="53"/>
      <c r="BI114" s="132" t="s">
        <v>13</v>
      </c>
      <c r="BJ114" s="132"/>
      <c r="BK114" s="132"/>
      <c r="BL114" s="132"/>
      <c r="BM114" s="132"/>
      <c r="BN114" s="132"/>
      <c r="BO114" s="31"/>
      <c r="BP114" s="31"/>
      <c r="BQ114" s="31"/>
      <c r="CA114" s="30" t="s">
        <v>15</v>
      </c>
    </row>
    <row r="115" spans="1:107" s="24" customFormat="1" ht="15" customHeight="1" x14ac:dyDescent="0.25">
      <c r="A115" s="129">
        <v>1</v>
      </c>
      <c r="B115" s="129"/>
      <c r="C115" s="129">
        <v>2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>
        <v>3</v>
      </c>
      <c r="T115" s="43"/>
      <c r="U115" s="43"/>
      <c r="V115" s="43"/>
      <c r="W115" s="43"/>
      <c r="X115" s="43"/>
      <c r="Y115" s="43"/>
      <c r="Z115" s="43"/>
      <c r="AA115" s="129">
        <v>4</v>
      </c>
      <c r="AB115" s="43"/>
      <c r="AC115" s="43"/>
      <c r="AD115" s="43"/>
      <c r="AE115" s="43"/>
      <c r="AF115" s="43"/>
      <c r="AG115" s="43"/>
      <c r="AH115" s="43"/>
      <c r="AI115" s="129">
        <v>5</v>
      </c>
      <c r="AJ115" s="43"/>
      <c r="AK115" s="43"/>
      <c r="AL115" s="43"/>
      <c r="AM115" s="43"/>
      <c r="AN115" s="43"/>
      <c r="AO115" s="43"/>
      <c r="AP115" s="43"/>
      <c r="AQ115" s="129" t="s">
        <v>68</v>
      </c>
      <c r="AR115" s="43"/>
      <c r="AS115" s="43"/>
      <c r="AT115" s="43"/>
      <c r="AU115" s="43"/>
      <c r="AV115" s="43"/>
      <c r="AW115" s="43"/>
      <c r="AX115" s="43"/>
      <c r="AY115" s="129">
        <v>7</v>
      </c>
      <c r="AZ115" s="43"/>
      <c r="BA115" s="43"/>
      <c r="BB115" s="43"/>
      <c r="BC115" s="43"/>
      <c r="BD115" s="43"/>
      <c r="BE115" s="43"/>
      <c r="BF115" s="43"/>
      <c r="BG115" s="151" t="s">
        <v>69</v>
      </c>
      <c r="BH115" s="43"/>
      <c r="BI115" s="43"/>
      <c r="BJ115" s="43"/>
      <c r="BK115" s="43"/>
      <c r="BL115" s="43"/>
      <c r="BM115" s="43"/>
      <c r="BN115" s="43"/>
      <c r="BO115" s="28"/>
      <c r="BP115" s="28"/>
      <c r="BQ115" s="28"/>
    </row>
    <row r="116" spans="1:107" s="33" customFormat="1" ht="16.5" customHeight="1" x14ac:dyDescent="0.25">
      <c r="A116" s="133" t="s">
        <v>5</v>
      </c>
      <c r="B116" s="133"/>
      <c r="C116" s="85" t="s">
        <v>70</v>
      </c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150" t="s">
        <v>41</v>
      </c>
      <c r="T116" s="137"/>
      <c r="U116" s="137"/>
      <c r="V116" s="137"/>
      <c r="W116" s="137"/>
      <c r="X116" s="137"/>
      <c r="Y116" s="137"/>
      <c r="Z116" s="137"/>
      <c r="AA116" s="147">
        <f>AA117+AA118+AA119+AA120</f>
        <v>0</v>
      </c>
      <c r="AB116" s="142"/>
      <c r="AC116" s="142"/>
      <c r="AD116" s="142"/>
      <c r="AE116" s="142"/>
      <c r="AF116" s="142"/>
      <c r="AG116" s="142"/>
      <c r="AH116" s="142"/>
      <c r="AI116" s="147">
        <f>AI117+AI118+AI119+AI120</f>
        <v>0</v>
      </c>
      <c r="AJ116" s="142"/>
      <c r="AK116" s="142"/>
      <c r="AL116" s="142"/>
      <c r="AM116" s="142"/>
      <c r="AN116" s="142"/>
      <c r="AO116" s="142"/>
      <c r="AP116" s="142"/>
      <c r="AQ116" s="147">
        <f>AQ117+AQ118+AQ119+AQ120</f>
        <v>0</v>
      </c>
      <c r="AR116" s="142"/>
      <c r="AS116" s="142"/>
      <c r="AT116" s="142"/>
      <c r="AU116" s="142"/>
      <c r="AV116" s="142"/>
      <c r="AW116" s="142"/>
      <c r="AX116" s="142"/>
      <c r="AY116" s="143" t="s">
        <v>41</v>
      </c>
      <c r="AZ116" s="144"/>
      <c r="BA116" s="144"/>
      <c r="BB116" s="144"/>
      <c r="BC116" s="144"/>
      <c r="BD116" s="144"/>
      <c r="BE116" s="144"/>
      <c r="BF116" s="144"/>
      <c r="BG116" s="143" t="s">
        <v>41</v>
      </c>
      <c r="BH116" s="144"/>
      <c r="BI116" s="144"/>
      <c r="BJ116" s="144"/>
      <c r="BK116" s="144"/>
      <c r="BL116" s="144"/>
      <c r="BM116" s="144"/>
      <c r="BN116" s="144"/>
      <c r="BO116" s="32"/>
      <c r="BP116" s="32"/>
      <c r="BQ116" s="32"/>
    </row>
    <row r="117" spans="1:107" s="30" customFormat="1" ht="14.25" customHeight="1" x14ac:dyDescent="0.2">
      <c r="A117" s="43"/>
      <c r="B117" s="43"/>
      <c r="C117" s="135" t="s">
        <v>71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6" t="s">
        <v>41</v>
      </c>
      <c r="T117" s="137"/>
      <c r="U117" s="137"/>
      <c r="V117" s="137"/>
      <c r="W117" s="137"/>
      <c r="X117" s="137"/>
      <c r="Y117" s="137"/>
      <c r="Z117" s="137"/>
      <c r="AA117" s="141">
        <v>0</v>
      </c>
      <c r="AB117" s="142"/>
      <c r="AC117" s="142"/>
      <c r="AD117" s="142"/>
      <c r="AE117" s="142"/>
      <c r="AF117" s="142"/>
      <c r="AG117" s="142"/>
      <c r="AH117" s="142"/>
      <c r="AI117" s="138">
        <v>0</v>
      </c>
      <c r="AJ117" s="139"/>
      <c r="AK117" s="139"/>
      <c r="AL117" s="139"/>
      <c r="AM117" s="139"/>
      <c r="AN117" s="139"/>
      <c r="AO117" s="139"/>
      <c r="AP117" s="140"/>
      <c r="AQ117" s="141">
        <f>AI117-AA117</f>
        <v>0</v>
      </c>
      <c r="AR117" s="142"/>
      <c r="AS117" s="142"/>
      <c r="AT117" s="142"/>
      <c r="AU117" s="142"/>
      <c r="AV117" s="142"/>
      <c r="AW117" s="142"/>
      <c r="AX117" s="142"/>
      <c r="AY117" s="152" t="s">
        <v>41</v>
      </c>
      <c r="AZ117" s="144"/>
      <c r="BA117" s="144"/>
      <c r="BB117" s="144"/>
      <c r="BC117" s="144"/>
      <c r="BD117" s="144"/>
      <c r="BE117" s="144"/>
      <c r="BF117" s="144"/>
      <c r="BG117" s="152" t="s">
        <v>41</v>
      </c>
      <c r="BH117" s="144"/>
      <c r="BI117" s="144"/>
      <c r="BJ117" s="144"/>
      <c r="BK117" s="144"/>
      <c r="BL117" s="144"/>
      <c r="BM117" s="144"/>
      <c r="BN117" s="144"/>
      <c r="BO117" s="31"/>
      <c r="BP117" s="31"/>
      <c r="BQ117" s="31"/>
    </row>
    <row r="118" spans="1:107" s="30" customFormat="1" ht="31.5" customHeight="1" x14ac:dyDescent="0.2">
      <c r="A118" s="43"/>
      <c r="B118" s="43"/>
      <c r="C118" s="135" t="s">
        <v>72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6" t="s">
        <v>41</v>
      </c>
      <c r="T118" s="137"/>
      <c r="U118" s="137"/>
      <c r="V118" s="137"/>
      <c r="W118" s="137"/>
      <c r="X118" s="137"/>
      <c r="Y118" s="137"/>
      <c r="Z118" s="137"/>
      <c r="AA118" s="141">
        <v>0</v>
      </c>
      <c r="AB118" s="142"/>
      <c r="AC118" s="142"/>
      <c r="AD118" s="142"/>
      <c r="AE118" s="142"/>
      <c r="AF118" s="142"/>
      <c r="AG118" s="142"/>
      <c r="AH118" s="142"/>
      <c r="AI118" s="141">
        <v>0</v>
      </c>
      <c r="AJ118" s="142"/>
      <c r="AK118" s="142"/>
      <c r="AL118" s="142"/>
      <c r="AM118" s="142"/>
      <c r="AN118" s="142"/>
      <c r="AO118" s="142"/>
      <c r="AP118" s="142"/>
      <c r="AQ118" s="141">
        <f>AI118-AA118</f>
        <v>0</v>
      </c>
      <c r="AR118" s="142"/>
      <c r="AS118" s="142"/>
      <c r="AT118" s="142"/>
      <c r="AU118" s="142"/>
      <c r="AV118" s="142"/>
      <c r="AW118" s="142"/>
      <c r="AX118" s="142"/>
      <c r="AY118" s="152" t="s">
        <v>41</v>
      </c>
      <c r="AZ118" s="144"/>
      <c r="BA118" s="144"/>
      <c r="BB118" s="144"/>
      <c r="BC118" s="144"/>
      <c r="BD118" s="144"/>
      <c r="BE118" s="144"/>
      <c r="BF118" s="144"/>
      <c r="BG118" s="152" t="s">
        <v>41</v>
      </c>
      <c r="BH118" s="144"/>
      <c r="BI118" s="144"/>
      <c r="BJ118" s="144"/>
      <c r="BK118" s="144"/>
      <c r="BL118" s="144"/>
      <c r="BM118" s="144"/>
      <c r="BN118" s="144"/>
      <c r="BO118" s="31"/>
      <c r="BP118" s="31"/>
      <c r="BQ118" s="31"/>
    </row>
    <row r="119" spans="1:107" s="24" customFormat="1" ht="15.75" customHeight="1" x14ac:dyDescent="0.25">
      <c r="A119" s="43"/>
      <c r="B119" s="43"/>
      <c r="C119" s="135" t="s">
        <v>73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6" t="s">
        <v>41</v>
      </c>
      <c r="T119" s="137"/>
      <c r="U119" s="137"/>
      <c r="V119" s="137"/>
      <c r="W119" s="137"/>
      <c r="X119" s="137"/>
      <c r="Y119" s="137"/>
      <c r="Z119" s="137"/>
      <c r="AA119" s="141">
        <v>0</v>
      </c>
      <c r="AB119" s="142"/>
      <c r="AC119" s="142"/>
      <c r="AD119" s="142"/>
      <c r="AE119" s="142"/>
      <c r="AF119" s="142"/>
      <c r="AG119" s="142"/>
      <c r="AH119" s="142"/>
      <c r="AI119" s="141">
        <v>0</v>
      </c>
      <c r="AJ119" s="142"/>
      <c r="AK119" s="142"/>
      <c r="AL119" s="142"/>
      <c r="AM119" s="142"/>
      <c r="AN119" s="142"/>
      <c r="AO119" s="142"/>
      <c r="AP119" s="142"/>
      <c r="AQ119" s="141">
        <f>AI119-AA119</f>
        <v>0</v>
      </c>
      <c r="AR119" s="142"/>
      <c r="AS119" s="142"/>
      <c r="AT119" s="142"/>
      <c r="AU119" s="142"/>
      <c r="AV119" s="142"/>
      <c r="AW119" s="142"/>
      <c r="AX119" s="142"/>
      <c r="AY119" s="152" t="s">
        <v>41</v>
      </c>
      <c r="AZ119" s="144"/>
      <c r="BA119" s="144"/>
      <c r="BB119" s="144"/>
      <c r="BC119" s="144"/>
      <c r="BD119" s="144"/>
      <c r="BE119" s="144"/>
      <c r="BF119" s="144"/>
      <c r="BG119" s="152" t="s">
        <v>41</v>
      </c>
      <c r="BH119" s="144"/>
      <c r="BI119" s="144"/>
      <c r="BJ119" s="144"/>
      <c r="BK119" s="144"/>
      <c r="BL119" s="144"/>
      <c r="BM119" s="144"/>
      <c r="BN119" s="144"/>
      <c r="BO119" s="28"/>
      <c r="BP119" s="28"/>
      <c r="BQ119" s="28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</row>
    <row r="120" spans="1:107" s="33" customFormat="1" ht="15" customHeight="1" x14ac:dyDescent="0.25">
      <c r="A120" s="43"/>
      <c r="B120" s="43"/>
      <c r="C120" s="135" t="s">
        <v>74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6" t="s">
        <v>41</v>
      </c>
      <c r="T120" s="137"/>
      <c r="U120" s="137"/>
      <c r="V120" s="137"/>
      <c r="W120" s="137"/>
      <c r="X120" s="137"/>
      <c r="Y120" s="137"/>
      <c r="Z120" s="137"/>
      <c r="AA120" s="141">
        <v>0</v>
      </c>
      <c r="AB120" s="142"/>
      <c r="AC120" s="142"/>
      <c r="AD120" s="142"/>
      <c r="AE120" s="142"/>
      <c r="AF120" s="142"/>
      <c r="AG120" s="142"/>
      <c r="AH120" s="142"/>
      <c r="AI120" s="141">
        <v>0</v>
      </c>
      <c r="AJ120" s="142"/>
      <c r="AK120" s="142"/>
      <c r="AL120" s="142"/>
      <c r="AM120" s="142"/>
      <c r="AN120" s="142"/>
      <c r="AO120" s="142"/>
      <c r="AP120" s="142"/>
      <c r="AQ120" s="141">
        <f>AI120-AA120</f>
        <v>0</v>
      </c>
      <c r="AR120" s="142"/>
      <c r="AS120" s="142"/>
      <c r="AT120" s="142"/>
      <c r="AU120" s="142"/>
      <c r="AV120" s="142"/>
      <c r="AW120" s="142"/>
      <c r="AX120" s="142"/>
      <c r="AY120" s="152" t="s">
        <v>41</v>
      </c>
      <c r="AZ120" s="144"/>
      <c r="BA120" s="144"/>
      <c r="BB120" s="144"/>
      <c r="BC120" s="144"/>
      <c r="BD120" s="144"/>
      <c r="BE120" s="144"/>
      <c r="BF120" s="144"/>
      <c r="BG120" s="152" t="s">
        <v>41</v>
      </c>
      <c r="BH120" s="144"/>
      <c r="BI120" s="144"/>
      <c r="BJ120" s="144"/>
      <c r="BK120" s="144"/>
      <c r="BL120" s="144"/>
      <c r="BM120" s="144"/>
      <c r="BN120" s="144"/>
      <c r="BO120" s="32"/>
      <c r="BP120" s="32"/>
      <c r="BQ120" s="32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</row>
    <row r="121" spans="1:107" ht="15.75" customHeight="1" x14ac:dyDescent="0.2">
      <c r="A121" s="205" t="s">
        <v>155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79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79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  <c r="AX121" s="179"/>
      <c r="AY121" s="179"/>
      <c r="AZ121" s="179"/>
      <c r="BA121" s="179"/>
      <c r="BB121" s="179"/>
      <c r="BC121" s="179"/>
      <c r="BD121" s="179"/>
      <c r="BE121" s="179"/>
      <c r="BF121" s="179"/>
      <c r="BG121" s="179"/>
      <c r="BH121" s="179"/>
      <c r="BI121" s="179"/>
      <c r="BJ121" s="179"/>
      <c r="BK121" s="179"/>
      <c r="BL121" s="179"/>
      <c r="BM121" s="179"/>
      <c r="BN121" s="180"/>
      <c r="BO121" s="6"/>
      <c r="BP121" s="6"/>
      <c r="BQ121" s="6"/>
    </row>
    <row r="122" spans="1:107" s="37" customFormat="1" ht="15" customHeight="1" x14ac:dyDescent="0.2">
      <c r="A122" s="133" t="s">
        <v>22</v>
      </c>
      <c r="B122" s="133"/>
      <c r="C122" s="85" t="s">
        <v>75</v>
      </c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150" t="s">
        <v>41</v>
      </c>
      <c r="T122" s="137"/>
      <c r="U122" s="137"/>
      <c r="V122" s="137"/>
      <c r="W122" s="137"/>
      <c r="X122" s="137"/>
      <c r="Y122" s="137"/>
      <c r="Z122" s="137"/>
      <c r="AA122" s="147">
        <v>0</v>
      </c>
      <c r="AB122" s="142"/>
      <c r="AC122" s="142"/>
      <c r="AD122" s="142"/>
      <c r="AE122" s="142"/>
      <c r="AF122" s="142"/>
      <c r="AG122" s="142"/>
      <c r="AH122" s="142"/>
      <c r="AI122" s="147">
        <v>0</v>
      </c>
      <c r="AJ122" s="142"/>
      <c r="AK122" s="142"/>
      <c r="AL122" s="142"/>
      <c r="AM122" s="142"/>
      <c r="AN122" s="142"/>
      <c r="AO122" s="142"/>
      <c r="AP122" s="142"/>
      <c r="AQ122" s="153">
        <f>AI122-AA122</f>
        <v>0</v>
      </c>
      <c r="AR122" s="154"/>
      <c r="AS122" s="154"/>
      <c r="AT122" s="154"/>
      <c r="AU122" s="154"/>
      <c r="AV122" s="154"/>
      <c r="AW122" s="154"/>
      <c r="AX122" s="154"/>
      <c r="AY122" s="143" t="s">
        <v>41</v>
      </c>
      <c r="AZ122" s="144"/>
      <c r="BA122" s="144"/>
      <c r="BB122" s="144"/>
      <c r="BC122" s="144"/>
      <c r="BD122" s="144"/>
      <c r="BE122" s="144"/>
      <c r="BF122" s="144"/>
      <c r="BG122" s="143" t="s">
        <v>41</v>
      </c>
      <c r="BH122" s="144"/>
      <c r="BI122" s="144"/>
      <c r="BJ122" s="144"/>
      <c r="BK122" s="144"/>
      <c r="BL122" s="144"/>
      <c r="BM122" s="144"/>
      <c r="BN122" s="144"/>
      <c r="BO122" s="31"/>
      <c r="BP122" s="31"/>
      <c r="BQ122" s="31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</row>
    <row r="123" spans="1:107" ht="15.75" customHeight="1" x14ac:dyDescent="0.2">
      <c r="A123" s="205" t="s">
        <v>156</v>
      </c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79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79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  <c r="AW123" s="179"/>
      <c r="AX123" s="179"/>
      <c r="AY123" s="179"/>
      <c r="AZ123" s="179"/>
      <c r="BA123" s="179"/>
      <c r="BB123" s="179"/>
      <c r="BC123" s="179"/>
      <c r="BD123" s="179"/>
      <c r="BE123" s="179"/>
      <c r="BF123" s="179"/>
      <c r="BG123" s="179"/>
      <c r="BH123" s="179"/>
      <c r="BI123" s="179"/>
      <c r="BJ123" s="179"/>
      <c r="BK123" s="179"/>
      <c r="BL123" s="179"/>
      <c r="BM123" s="179"/>
      <c r="BN123" s="180"/>
      <c r="BO123" s="6"/>
      <c r="BP123" s="6"/>
      <c r="BQ123" s="6"/>
    </row>
    <row r="124" spans="1:107" ht="15.75" customHeight="1" x14ac:dyDescent="0.2">
      <c r="A124" s="205" t="s">
        <v>157</v>
      </c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79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79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  <c r="AW124" s="179"/>
      <c r="AX124" s="179"/>
      <c r="AY124" s="179"/>
      <c r="AZ124" s="179"/>
      <c r="BA124" s="179"/>
      <c r="BB124" s="179"/>
      <c r="BC124" s="179"/>
      <c r="BD124" s="179"/>
      <c r="BE124" s="179"/>
      <c r="BF124" s="179"/>
      <c r="BG124" s="179"/>
      <c r="BH124" s="179"/>
      <c r="BI124" s="179"/>
      <c r="BJ124" s="179"/>
      <c r="BK124" s="179"/>
      <c r="BL124" s="179"/>
      <c r="BM124" s="179"/>
      <c r="BN124" s="180"/>
      <c r="BO124" s="6"/>
      <c r="BP124" s="6"/>
      <c r="BQ124" s="6"/>
    </row>
    <row r="125" spans="1:107" s="33" customFormat="1" ht="15.75" customHeight="1" x14ac:dyDescent="0.25">
      <c r="A125" s="149" t="s">
        <v>45</v>
      </c>
      <c r="B125" s="149"/>
      <c r="C125" s="85" t="s">
        <v>76</v>
      </c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145"/>
      <c r="T125" s="146"/>
      <c r="U125" s="146"/>
      <c r="V125" s="146"/>
      <c r="W125" s="146"/>
      <c r="X125" s="146"/>
      <c r="Y125" s="146"/>
      <c r="Z125" s="146"/>
      <c r="AA125" s="147">
        <v>0</v>
      </c>
      <c r="AB125" s="148"/>
      <c r="AC125" s="148"/>
      <c r="AD125" s="148"/>
      <c r="AE125" s="148"/>
      <c r="AF125" s="148"/>
      <c r="AG125" s="148"/>
      <c r="AH125" s="148"/>
      <c r="AI125" s="147">
        <v>0</v>
      </c>
      <c r="AJ125" s="148"/>
      <c r="AK125" s="148"/>
      <c r="AL125" s="148"/>
      <c r="AM125" s="148"/>
      <c r="AN125" s="148"/>
      <c r="AO125" s="148"/>
      <c r="AP125" s="148"/>
      <c r="AQ125" s="147">
        <f>AI125-AA125</f>
        <v>0</v>
      </c>
      <c r="AR125" s="148"/>
      <c r="AS125" s="148"/>
      <c r="AT125" s="148"/>
      <c r="AU125" s="148"/>
      <c r="AV125" s="148"/>
      <c r="AW125" s="148"/>
      <c r="AX125" s="148"/>
      <c r="AY125" s="143" t="s">
        <v>41</v>
      </c>
      <c r="AZ125" s="144"/>
      <c r="BA125" s="144"/>
      <c r="BB125" s="144"/>
      <c r="BC125" s="144"/>
      <c r="BD125" s="144"/>
      <c r="BE125" s="144"/>
      <c r="BF125" s="144"/>
      <c r="BG125" s="143" t="s">
        <v>41</v>
      </c>
      <c r="BH125" s="144"/>
      <c r="BI125" s="144"/>
      <c r="BJ125" s="144"/>
      <c r="BK125" s="144"/>
      <c r="BL125" s="144"/>
      <c r="BM125" s="144"/>
      <c r="BN125" s="144"/>
      <c r="BO125" s="32"/>
      <c r="BP125" s="32"/>
      <c r="BQ125" s="32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</row>
    <row r="126" spans="1:107" s="24" customFormat="1" ht="15.75" hidden="1" customHeight="1" x14ac:dyDescent="0.25">
      <c r="A126" s="43" t="s">
        <v>11</v>
      </c>
      <c r="B126" s="43"/>
      <c r="C126" s="135" t="s">
        <v>12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45" t="s">
        <v>33</v>
      </c>
      <c r="T126" s="146"/>
      <c r="U126" s="146"/>
      <c r="V126" s="146"/>
      <c r="W126" s="146"/>
      <c r="X126" s="146"/>
      <c r="Y126" s="146"/>
      <c r="Z126" s="146"/>
      <c r="AA126" s="141" t="s">
        <v>91</v>
      </c>
      <c r="AB126" s="141"/>
      <c r="AC126" s="141"/>
      <c r="AD126" s="141"/>
      <c r="AE126" s="141"/>
      <c r="AF126" s="141"/>
      <c r="AG126" s="141"/>
      <c r="AH126" s="141"/>
      <c r="AI126" s="141" t="s">
        <v>99</v>
      </c>
      <c r="AJ126" s="141"/>
      <c r="AK126" s="141"/>
      <c r="AL126" s="141"/>
      <c r="AM126" s="141"/>
      <c r="AN126" s="141"/>
      <c r="AO126" s="141"/>
      <c r="AP126" s="141"/>
      <c r="AQ126" s="147" t="s">
        <v>103</v>
      </c>
      <c r="AR126" s="148"/>
      <c r="AS126" s="148"/>
      <c r="AT126" s="148"/>
      <c r="AU126" s="148"/>
      <c r="AV126" s="148"/>
      <c r="AW126" s="148"/>
      <c r="AX126" s="148"/>
      <c r="AY126" s="146" t="s">
        <v>19</v>
      </c>
      <c r="AZ126" s="146"/>
      <c r="BA126" s="146"/>
      <c r="BB126" s="146"/>
      <c r="BC126" s="146"/>
      <c r="BD126" s="146"/>
      <c r="BE126" s="146"/>
      <c r="BF126" s="146"/>
      <c r="BG126" s="146" t="s">
        <v>102</v>
      </c>
      <c r="BH126" s="137"/>
      <c r="BI126" s="137"/>
      <c r="BJ126" s="137"/>
      <c r="BK126" s="137"/>
      <c r="BL126" s="137"/>
      <c r="BM126" s="137"/>
      <c r="BN126" s="137"/>
      <c r="BO126" s="28"/>
      <c r="BP126" s="28"/>
      <c r="BQ126" s="28"/>
      <c r="BR126" s="34"/>
      <c r="BS126" s="34"/>
      <c r="BT126" s="34"/>
      <c r="BU126" s="34"/>
      <c r="BV126" s="34"/>
      <c r="BW126" s="34"/>
      <c r="BX126" s="34"/>
      <c r="BY126" s="34"/>
      <c r="BZ126" s="34"/>
      <c r="CA126" s="36" t="s">
        <v>100</v>
      </c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</row>
    <row r="127" spans="1:107" s="24" customFormat="1" ht="15.75" customHeight="1" x14ac:dyDescent="0.25">
      <c r="A127" s="43"/>
      <c r="B127" s="43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45"/>
      <c r="T127" s="146"/>
      <c r="U127" s="146"/>
      <c r="V127" s="146"/>
      <c r="W127" s="146"/>
      <c r="X127" s="146"/>
      <c r="Y127" s="146"/>
      <c r="Z127" s="146"/>
      <c r="AA127" s="147"/>
      <c r="AB127" s="142"/>
      <c r="AC127" s="142"/>
      <c r="AD127" s="142"/>
      <c r="AE127" s="142"/>
      <c r="AF127" s="142"/>
      <c r="AG127" s="142"/>
      <c r="AH127" s="142"/>
      <c r="AI127" s="153"/>
      <c r="AJ127" s="154"/>
      <c r="AK127" s="154"/>
      <c r="AL127" s="154"/>
      <c r="AM127" s="154"/>
      <c r="AN127" s="154"/>
      <c r="AO127" s="154"/>
      <c r="AP127" s="154"/>
      <c r="AQ127" s="153"/>
      <c r="AR127" s="154"/>
      <c r="AS127" s="154"/>
      <c r="AT127" s="154"/>
      <c r="AU127" s="154"/>
      <c r="AV127" s="154"/>
      <c r="AW127" s="154"/>
      <c r="AX127" s="154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  <c r="BI127" s="146"/>
      <c r="BJ127" s="146"/>
      <c r="BK127" s="146"/>
      <c r="BL127" s="146"/>
      <c r="BM127" s="146"/>
      <c r="BN127" s="146"/>
      <c r="BO127" s="28"/>
      <c r="BP127" s="28"/>
      <c r="BQ127" s="28"/>
      <c r="CA127" s="30" t="s">
        <v>92</v>
      </c>
    </row>
    <row r="128" spans="1:107" s="33" customFormat="1" ht="32.25" customHeight="1" x14ac:dyDescent="0.25">
      <c r="A128" s="149" t="s">
        <v>46</v>
      </c>
      <c r="B128" s="149"/>
      <c r="C128" s="85" t="s">
        <v>77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150" t="s">
        <v>41</v>
      </c>
      <c r="T128" s="155"/>
      <c r="U128" s="155"/>
      <c r="V128" s="155"/>
      <c r="W128" s="155"/>
      <c r="X128" s="155"/>
      <c r="Y128" s="155"/>
      <c r="Z128" s="155"/>
      <c r="AA128" s="147">
        <v>0</v>
      </c>
      <c r="AB128" s="148"/>
      <c r="AC128" s="148"/>
      <c r="AD128" s="148"/>
      <c r="AE128" s="148"/>
      <c r="AF128" s="148"/>
      <c r="AG128" s="148"/>
      <c r="AH128" s="148"/>
      <c r="AI128" s="147">
        <v>0</v>
      </c>
      <c r="AJ128" s="148"/>
      <c r="AK128" s="148"/>
      <c r="AL128" s="148"/>
      <c r="AM128" s="148"/>
      <c r="AN128" s="148"/>
      <c r="AO128" s="148"/>
      <c r="AP128" s="148"/>
      <c r="AQ128" s="147">
        <f>AI128-AA128</f>
        <v>0</v>
      </c>
      <c r="AR128" s="148"/>
      <c r="AS128" s="148"/>
      <c r="AT128" s="148"/>
      <c r="AU128" s="148"/>
      <c r="AV128" s="148"/>
      <c r="AW128" s="148"/>
      <c r="AX128" s="148"/>
      <c r="AY128" s="143" t="s">
        <v>41</v>
      </c>
      <c r="AZ128" s="144"/>
      <c r="BA128" s="144"/>
      <c r="BB128" s="144"/>
      <c r="BC128" s="144"/>
      <c r="BD128" s="144"/>
      <c r="BE128" s="144"/>
      <c r="BF128" s="144"/>
      <c r="BG128" s="143" t="s">
        <v>41</v>
      </c>
      <c r="BH128" s="144"/>
      <c r="BI128" s="144"/>
      <c r="BJ128" s="144"/>
      <c r="BK128" s="144"/>
      <c r="BL128" s="144"/>
      <c r="BM128" s="144"/>
      <c r="BN128" s="144"/>
      <c r="BO128" s="32"/>
      <c r="BP128" s="32"/>
      <c r="BQ128" s="32"/>
    </row>
    <row r="129" spans="1:107" ht="15.75" customHeight="1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</row>
    <row r="130" spans="1:107" ht="15.75" customHeight="1" x14ac:dyDescent="0.2">
      <c r="A130" s="52" t="s">
        <v>78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</row>
    <row r="131" spans="1:107" ht="15.75" customHeight="1" x14ac:dyDescent="0.2">
      <c r="A131" s="206" t="s">
        <v>158</v>
      </c>
      <c r="B131" s="179"/>
      <c r="C131" s="179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79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79"/>
      <c r="AJ131" s="179"/>
      <c r="AK131" s="179"/>
      <c r="AL131" s="179"/>
      <c r="AM131" s="179"/>
      <c r="AN131" s="179"/>
      <c r="AO131" s="179"/>
      <c r="AP131" s="179"/>
      <c r="AQ131" s="179"/>
      <c r="AR131" s="179"/>
      <c r="AS131" s="179"/>
      <c r="AT131" s="179"/>
      <c r="AU131" s="179"/>
      <c r="AV131" s="179"/>
      <c r="AW131" s="179"/>
      <c r="AX131" s="179"/>
      <c r="AY131" s="179"/>
      <c r="AZ131" s="179"/>
      <c r="BA131" s="179"/>
      <c r="BB131" s="179"/>
      <c r="BC131" s="179"/>
      <c r="BD131" s="179"/>
      <c r="BE131" s="179"/>
      <c r="BF131" s="179"/>
      <c r="BG131" s="179"/>
      <c r="BH131" s="179"/>
      <c r="BI131" s="179"/>
      <c r="BJ131" s="179"/>
      <c r="BK131" s="179"/>
      <c r="BL131" s="179"/>
      <c r="BM131" s="179"/>
      <c r="BN131" s="180"/>
      <c r="BO131" s="6"/>
      <c r="BP131" s="6"/>
      <c r="BQ131" s="6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</row>
    <row r="132" spans="1:107" ht="15.75" customHeight="1" x14ac:dyDescent="0.2">
      <c r="A132" s="52" t="s">
        <v>79</v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</row>
    <row r="133" spans="1:107" ht="15.75" customHeight="1" x14ac:dyDescent="0.2">
      <c r="A133" s="206" t="s">
        <v>159</v>
      </c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79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79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  <c r="AX133" s="179"/>
      <c r="AY133" s="179"/>
      <c r="AZ133" s="179"/>
      <c r="BA133" s="179"/>
      <c r="BB133" s="179"/>
      <c r="BC133" s="179"/>
      <c r="BD133" s="179"/>
      <c r="BE133" s="179"/>
      <c r="BF133" s="179"/>
      <c r="BG133" s="179"/>
      <c r="BH133" s="179"/>
      <c r="BI133" s="179"/>
      <c r="BJ133" s="179"/>
      <c r="BK133" s="179"/>
      <c r="BL133" s="179"/>
      <c r="BM133" s="179"/>
      <c r="BN133" s="180"/>
      <c r="BO133" s="6"/>
      <c r="BP133" s="6"/>
      <c r="BQ133" s="6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</row>
    <row r="134" spans="1:107" ht="15.75" customHeight="1" x14ac:dyDescent="0.25">
      <c r="A134" s="24" t="s">
        <v>80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</row>
    <row r="135" spans="1:107" ht="15.75" customHeight="1" x14ac:dyDescent="0.2">
      <c r="A135" s="52" t="s">
        <v>81</v>
      </c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156"/>
      <c r="N135" s="156"/>
      <c r="O135" s="156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</row>
    <row r="136" spans="1:107" ht="15.75" customHeight="1" x14ac:dyDescent="0.2">
      <c r="A136" s="206" t="s">
        <v>160</v>
      </c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79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79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  <c r="AW136" s="179"/>
      <c r="AX136" s="179"/>
      <c r="AY136" s="179"/>
      <c r="AZ136" s="179"/>
      <c r="BA136" s="179"/>
      <c r="BB136" s="179"/>
      <c r="BC136" s="179"/>
      <c r="BD136" s="179"/>
      <c r="BE136" s="179"/>
      <c r="BF136" s="179"/>
      <c r="BG136" s="179"/>
      <c r="BH136" s="179"/>
      <c r="BI136" s="179"/>
      <c r="BJ136" s="179"/>
      <c r="BK136" s="179"/>
      <c r="BL136" s="179"/>
      <c r="BM136" s="179"/>
      <c r="BN136" s="180"/>
      <c r="BO136" s="12"/>
      <c r="BP136" s="12"/>
      <c r="BQ136" s="12"/>
    </row>
    <row r="137" spans="1:107" ht="15.75" customHeight="1" x14ac:dyDescent="0.2">
      <c r="A137" s="52" t="s">
        <v>82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156"/>
      <c r="N137" s="156"/>
      <c r="O137" s="156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</row>
    <row r="138" spans="1:107" ht="25.5" customHeight="1" x14ac:dyDescent="0.2">
      <c r="A138" s="206" t="s">
        <v>161</v>
      </c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79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  <c r="AW138" s="179"/>
      <c r="AX138" s="179"/>
      <c r="AY138" s="179"/>
      <c r="AZ138" s="179"/>
      <c r="BA138" s="179"/>
      <c r="BB138" s="179"/>
      <c r="BC138" s="179"/>
      <c r="BD138" s="179"/>
      <c r="BE138" s="179"/>
      <c r="BF138" s="179"/>
      <c r="BG138" s="179"/>
      <c r="BH138" s="179"/>
      <c r="BI138" s="179"/>
      <c r="BJ138" s="179"/>
      <c r="BK138" s="179"/>
      <c r="BL138" s="179"/>
      <c r="BM138" s="179"/>
      <c r="BN138" s="180"/>
      <c r="BO138" s="12"/>
      <c r="BP138" s="12"/>
      <c r="BQ138" s="12"/>
    </row>
    <row r="139" spans="1:107" ht="15.75" customHeight="1" x14ac:dyDescent="0.2">
      <c r="A139" s="52" t="s">
        <v>83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156"/>
      <c r="N139" s="156"/>
      <c r="O139" s="156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</row>
    <row r="140" spans="1:107" ht="15.75" customHeight="1" x14ac:dyDescent="0.2">
      <c r="A140" s="206" t="s">
        <v>162</v>
      </c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79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79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  <c r="AW140" s="179"/>
      <c r="AX140" s="179"/>
      <c r="AY140" s="179"/>
      <c r="AZ140" s="179"/>
      <c r="BA140" s="179"/>
      <c r="BB140" s="179"/>
      <c r="BC140" s="179"/>
      <c r="BD140" s="179"/>
      <c r="BE140" s="179"/>
      <c r="BF140" s="179"/>
      <c r="BG140" s="179"/>
      <c r="BH140" s="179"/>
      <c r="BI140" s="179"/>
      <c r="BJ140" s="179"/>
      <c r="BK140" s="179"/>
      <c r="BL140" s="179"/>
      <c r="BM140" s="179"/>
      <c r="BN140" s="180"/>
      <c r="BO140" s="12"/>
      <c r="BP140" s="12"/>
      <c r="BQ140" s="12"/>
    </row>
    <row r="141" spans="1:107" ht="15.75" customHeight="1" x14ac:dyDescent="0.2">
      <c r="A141" s="52" t="s">
        <v>84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156"/>
      <c r="N141" s="156"/>
      <c r="O141" s="156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</row>
    <row r="142" spans="1:107" ht="15.75" customHeight="1" x14ac:dyDescent="0.2">
      <c r="A142" s="206" t="s">
        <v>163</v>
      </c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79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79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  <c r="AW142" s="179"/>
      <c r="AX142" s="179"/>
      <c r="AY142" s="179"/>
      <c r="AZ142" s="179"/>
      <c r="BA142" s="179"/>
      <c r="BB142" s="179"/>
      <c r="BC142" s="179"/>
      <c r="BD142" s="179"/>
      <c r="BE142" s="179"/>
      <c r="BF142" s="179"/>
      <c r="BG142" s="179"/>
      <c r="BH142" s="179"/>
      <c r="BI142" s="179"/>
      <c r="BJ142" s="179"/>
      <c r="BK142" s="179"/>
      <c r="BL142" s="179"/>
      <c r="BM142" s="179"/>
      <c r="BN142" s="180"/>
      <c r="BO142" s="12"/>
      <c r="BP142" s="12"/>
      <c r="BQ142" s="12"/>
    </row>
    <row r="143" spans="1:107" ht="15.75" customHeight="1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</row>
    <row r="144" spans="1:107" ht="42" customHeight="1" x14ac:dyDescent="0.25">
      <c r="A144" s="208" t="s">
        <v>139</v>
      </c>
      <c r="B144" s="209"/>
      <c r="C144" s="209"/>
      <c r="D144" s="209"/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09"/>
      <c r="Q144" s="209"/>
      <c r="R144" s="209"/>
      <c r="S144" s="209"/>
      <c r="T144" s="209"/>
      <c r="U144" s="209"/>
      <c r="V144" s="209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3"/>
      <c r="AO144" s="3"/>
      <c r="AP144" s="200" t="s">
        <v>141</v>
      </c>
      <c r="AQ144" s="201"/>
      <c r="AR144" s="201"/>
      <c r="AS144" s="201"/>
      <c r="AT144" s="201"/>
      <c r="AU144" s="201"/>
      <c r="AV144" s="201"/>
      <c r="AW144" s="201"/>
      <c r="AX144" s="201"/>
      <c r="AY144" s="201"/>
      <c r="AZ144" s="201"/>
      <c r="BA144" s="201"/>
      <c r="BB144" s="201"/>
      <c r="BC144" s="201"/>
      <c r="BD144" s="201"/>
      <c r="BE144" s="201"/>
      <c r="BF144" s="201"/>
      <c r="BG144" s="201"/>
      <c r="BH144" s="201"/>
    </row>
    <row r="145" spans="1:60" x14ac:dyDescent="0.2">
      <c r="W145" s="80" t="s">
        <v>6</v>
      </c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4"/>
      <c r="AO145" s="4"/>
      <c r="AP145" s="80" t="s">
        <v>32</v>
      </c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</row>
    <row r="148" spans="1:60" ht="15.95" customHeight="1" x14ac:dyDescent="0.25">
      <c r="A148" s="198" t="s">
        <v>140</v>
      </c>
      <c r="B148" s="199"/>
      <c r="C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3"/>
      <c r="AO148" s="3"/>
      <c r="AP148" s="202" t="s">
        <v>142</v>
      </c>
      <c r="AQ148" s="203"/>
      <c r="AR148" s="203"/>
      <c r="AS148" s="203"/>
      <c r="AT148" s="203"/>
      <c r="AU148" s="203"/>
      <c r="AV148" s="203"/>
      <c r="AW148" s="203"/>
      <c r="AX148" s="203"/>
      <c r="AY148" s="203"/>
      <c r="AZ148" s="203"/>
      <c r="BA148" s="203"/>
      <c r="BB148" s="203"/>
      <c r="BC148" s="203"/>
      <c r="BD148" s="203"/>
      <c r="BE148" s="203"/>
      <c r="BF148" s="203"/>
      <c r="BG148" s="203"/>
      <c r="BH148" s="203"/>
    </row>
    <row r="149" spans="1:60" x14ac:dyDescent="0.2">
      <c r="W149" s="80" t="s">
        <v>6</v>
      </c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4"/>
      <c r="AO149" s="4"/>
      <c r="AP149" s="80" t="s">
        <v>32</v>
      </c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B149" s="80"/>
      <c r="BC149" s="80"/>
      <c r="BD149" s="80"/>
      <c r="BE149" s="80"/>
      <c r="BF149" s="80"/>
      <c r="BG149" s="80"/>
      <c r="BH149" s="80"/>
    </row>
  </sheetData>
  <mergeCells count="702">
    <mergeCell ref="C96:BQ96"/>
    <mergeCell ref="C99:BQ99"/>
    <mergeCell ref="C102:BQ102"/>
    <mergeCell ref="C105:BQ105"/>
    <mergeCell ref="C106:BQ106"/>
    <mergeCell ref="AP110:AT110"/>
    <mergeCell ref="AU110:AY110"/>
    <mergeCell ref="AZ110:BC110"/>
    <mergeCell ref="BD110:BH110"/>
    <mergeCell ref="BI110:BM110"/>
    <mergeCell ref="BN110:BQ110"/>
    <mergeCell ref="AU109:AY109"/>
    <mergeCell ref="AZ109:BC109"/>
    <mergeCell ref="BD109:BH109"/>
    <mergeCell ref="BI109:BM109"/>
    <mergeCell ref="BN109:BQ109"/>
    <mergeCell ref="A110:B110"/>
    <mergeCell ref="C110:Z110"/>
    <mergeCell ref="AA110:AE110"/>
    <mergeCell ref="AF110:AJ110"/>
    <mergeCell ref="AK110:AO110"/>
    <mergeCell ref="A109:B109"/>
    <mergeCell ref="C109:Z109"/>
    <mergeCell ref="AA109:AE109"/>
    <mergeCell ref="AF109:AJ109"/>
    <mergeCell ref="AK109:AO109"/>
    <mergeCell ref="AP109:AT109"/>
    <mergeCell ref="AP108:AT108"/>
    <mergeCell ref="AU108:AY108"/>
    <mergeCell ref="AZ108:BC108"/>
    <mergeCell ref="BD108:BH108"/>
    <mergeCell ref="BI108:BM108"/>
    <mergeCell ref="BN108:BQ108"/>
    <mergeCell ref="AU107:AY107"/>
    <mergeCell ref="AZ107:BC107"/>
    <mergeCell ref="BD107:BH107"/>
    <mergeCell ref="BI107:BM107"/>
    <mergeCell ref="BN107:BQ107"/>
    <mergeCell ref="A108:B108"/>
    <mergeCell ref="C108:Z108"/>
    <mergeCell ref="AA108:AE108"/>
    <mergeCell ref="AF108:AJ108"/>
    <mergeCell ref="AK108:AO108"/>
    <mergeCell ref="A107:B107"/>
    <mergeCell ref="C107:Z107"/>
    <mergeCell ref="AA107:AE107"/>
    <mergeCell ref="AF107:AJ107"/>
    <mergeCell ref="AK107:AO107"/>
    <mergeCell ref="AP107:AT107"/>
    <mergeCell ref="A106:B106"/>
    <mergeCell ref="A105:B105"/>
    <mergeCell ref="AP104:AT104"/>
    <mergeCell ref="AU104:AY104"/>
    <mergeCell ref="AZ104:BC104"/>
    <mergeCell ref="BD104:BH104"/>
    <mergeCell ref="BI104:BM104"/>
    <mergeCell ref="BN104:BQ104"/>
    <mergeCell ref="AU103:AY103"/>
    <mergeCell ref="AZ103:BC103"/>
    <mergeCell ref="BD103:BH103"/>
    <mergeCell ref="BI103:BM103"/>
    <mergeCell ref="BN103:BQ103"/>
    <mergeCell ref="A104:B104"/>
    <mergeCell ref="C104:Z104"/>
    <mergeCell ref="AA104:AE104"/>
    <mergeCell ref="AF104:AJ104"/>
    <mergeCell ref="AK104:AO104"/>
    <mergeCell ref="A103:B103"/>
    <mergeCell ref="C103:Z103"/>
    <mergeCell ref="AA103:AE103"/>
    <mergeCell ref="AF103:AJ103"/>
    <mergeCell ref="AK103:AO103"/>
    <mergeCell ref="AP103:AT103"/>
    <mergeCell ref="AU101:AY101"/>
    <mergeCell ref="AZ101:BC101"/>
    <mergeCell ref="BD101:BH101"/>
    <mergeCell ref="BI101:BM101"/>
    <mergeCell ref="BN101:BQ101"/>
    <mergeCell ref="A102:B102"/>
    <mergeCell ref="AZ100:BC100"/>
    <mergeCell ref="BD100:BH100"/>
    <mergeCell ref="BI100:BM100"/>
    <mergeCell ref="BN100:BQ100"/>
    <mergeCell ref="A101:B101"/>
    <mergeCell ref="C101:Z101"/>
    <mergeCell ref="AA101:AE101"/>
    <mergeCell ref="AF101:AJ101"/>
    <mergeCell ref="AK101:AO101"/>
    <mergeCell ref="AP101:AT101"/>
    <mergeCell ref="A100:B100"/>
    <mergeCell ref="C100:Z100"/>
    <mergeCell ref="AA100:AE100"/>
    <mergeCell ref="AF100:AJ100"/>
    <mergeCell ref="AK100:AO100"/>
    <mergeCell ref="AP100:AT100"/>
    <mergeCell ref="AU100:AY100"/>
    <mergeCell ref="BI98:BM98"/>
    <mergeCell ref="BN98:BQ98"/>
    <mergeCell ref="A99:B99"/>
    <mergeCell ref="BN97:BQ97"/>
    <mergeCell ref="A98:B98"/>
    <mergeCell ref="C98:Z98"/>
    <mergeCell ref="AA98:AE98"/>
    <mergeCell ref="AF98:AJ98"/>
    <mergeCell ref="AK98:AO98"/>
    <mergeCell ref="AP98:AT98"/>
    <mergeCell ref="AU98:AY98"/>
    <mergeCell ref="AZ98:BC98"/>
    <mergeCell ref="BD98:BH98"/>
    <mergeCell ref="AK97:AO97"/>
    <mergeCell ref="AP97:AT97"/>
    <mergeCell ref="AU97:AY97"/>
    <mergeCell ref="AZ97:BC97"/>
    <mergeCell ref="BD97:BH97"/>
    <mergeCell ref="BI97:BM97"/>
    <mergeCell ref="AU94:AY94"/>
    <mergeCell ref="AZ94:BC94"/>
    <mergeCell ref="BD94:BH94"/>
    <mergeCell ref="BI94:BM94"/>
    <mergeCell ref="BN94:BQ94"/>
    <mergeCell ref="A94:B94"/>
    <mergeCell ref="C94:Z94"/>
    <mergeCell ref="AA94:AE94"/>
    <mergeCell ref="AF94:AJ94"/>
    <mergeCell ref="AK94:AO94"/>
    <mergeCell ref="AP94:AT94"/>
    <mergeCell ref="C93:BQ93"/>
    <mergeCell ref="AU92:AY92"/>
    <mergeCell ref="AZ92:BC92"/>
    <mergeCell ref="BD92:BH92"/>
    <mergeCell ref="BI92:BM92"/>
    <mergeCell ref="BN92:BQ92"/>
    <mergeCell ref="A93:B93"/>
    <mergeCell ref="A92:B92"/>
    <mergeCell ref="C92:Z92"/>
    <mergeCell ref="AA92:AE92"/>
    <mergeCell ref="AF92:AJ92"/>
    <mergeCell ref="AK92:AO92"/>
    <mergeCell ref="AP92:AT92"/>
    <mergeCell ref="C64:BQ64"/>
    <mergeCell ref="C67:BQ67"/>
    <mergeCell ref="C70:BQ70"/>
    <mergeCell ref="C73:BQ73"/>
    <mergeCell ref="C76:BQ76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C79:BG79"/>
    <mergeCell ref="BH79:BL79"/>
    <mergeCell ref="BM79:BQ79"/>
    <mergeCell ref="A80:B80"/>
    <mergeCell ref="C80:X80"/>
    <mergeCell ref="Y80:AC80"/>
    <mergeCell ref="AD80:AH80"/>
    <mergeCell ref="AI80:AM80"/>
    <mergeCell ref="A79:B79"/>
    <mergeCell ref="C79:X79"/>
    <mergeCell ref="Y79:AC79"/>
    <mergeCell ref="AD79:AH79"/>
    <mergeCell ref="AI79:AM79"/>
    <mergeCell ref="AN79:AR79"/>
    <mergeCell ref="AN78:AR78"/>
    <mergeCell ref="AS78:AW78"/>
    <mergeCell ref="AX78:BB78"/>
    <mergeCell ref="BC78:BG78"/>
    <mergeCell ref="BH78:BL78"/>
    <mergeCell ref="BM78:BQ78"/>
    <mergeCell ref="AS77:AW77"/>
    <mergeCell ref="AX77:BB77"/>
    <mergeCell ref="BC77:BG77"/>
    <mergeCell ref="BH77:BL77"/>
    <mergeCell ref="BM77:BQ77"/>
    <mergeCell ref="A78:B78"/>
    <mergeCell ref="C78:X78"/>
    <mergeCell ref="Y78:AC78"/>
    <mergeCell ref="AD78:AH78"/>
    <mergeCell ref="AI78:AM78"/>
    <mergeCell ref="A77:B77"/>
    <mergeCell ref="C77:X77"/>
    <mergeCell ref="Y77:AC77"/>
    <mergeCell ref="AD77:AH77"/>
    <mergeCell ref="AI77:AM77"/>
    <mergeCell ref="AN77:AR77"/>
    <mergeCell ref="AS75:AW75"/>
    <mergeCell ref="AX75:BB75"/>
    <mergeCell ref="BC75:BG75"/>
    <mergeCell ref="BH75:BL75"/>
    <mergeCell ref="BM75:BQ75"/>
    <mergeCell ref="A76:B76"/>
    <mergeCell ref="A75:B75"/>
    <mergeCell ref="C75:X75"/>
    <mergeCell ref="Y75:AC75"/>
    <mergeCell ref="AD75:AH75"/>
    <mergeCell ref="AI75:AM75"/>
    <mergeCell ref="AN75:AR75"/>
    <mergeCell ref="AN74:AR74"/>
    <mergeCell ref="AS74:AW74"/>
    <mergeCell ref="AX74:BB74"/>
    <mergeCell ref="BC74:BG74"/>
    <mergeCell ref="BH74:BL74"/>
    <mergeCell ref="BM74:BQ74"/>
    <mergeCell ref="A74:B74"/>
    <mergeCell ref="C74:X74"/>
    <mergeCell ref="Y74:AC74"/>
    <mergeCell ref="AD74:AH74"/>
    <mergeCell ref="AI74:AM74"/>
    <mergeCell ref="A73:B73"/>
    <mergeCell ref="AN72:AR72"/>
    <mergeCell ref="AS72:AW72"/>
    <mergeCell ref="AX72:BB72"/>
    <mergeCell ref="BC72:BG72"/>
    <mergeCell ref="BH72:BL72"/>
    <mergeCell ref="BM72:BQ72"/>
    <mergeCell ref="AS71:AW71"/>
    <mergeCell ref="AX71:BB71"/>
    <mergeCell ref="BC71:BG71"/>
    <mergeCell ref="BH71:BL71"/>
    <mergeCell ref="BM71:BQ71"/>
    <mergeCell ref="A72:B72"/>
    <mergeCell ref="C72:X72"/>
    <mergeCell ref="Y72:AC72"/>
    <mergeCell ref="AD72:AH72"/>
    <mergeCell ref="AI72:AM72"/>
    <mergeCell ref="A71:B71"/>
    <mergeCell ref="C71:X71"/>
    <mergeCell ref="Y71:AC71"/>
    <mergeCell ref="AD71:AH71"/>
    <mergeCell ref="AI71:AM71"/>
    <mergeCell ref="AN71:AR71"/>
    <mergeCell ref="AS69:AW69"/>
    <mergeCell ref="AX69:BB69"/>
    <mergeCell ref="BC69:BG69"/>
    <mergeCell ref="BH69:BL69"/>
    <mergeCell ref="BM69:BQ69"/>
    <mergeCell ref="A70:B70"/>
    <mergeCell ref="A69:B69"/>
    <mergeCell ref="C69:X69"/>
    <mergeCell ref="Y69:AC69"/>
    <mergeCell ref="AD69:AH69"/>
    <mergeCell ref="AI69:AM69"/>
    <mergeCell ref="AN69:AR69"/>
    <mergeCell ref="AN68:AR68"/>
    <mergeCell ref="AS68:AW68"/>
    <mergeCell ref="AX68:BB68"/>
    <mergeCell ref="BC68:BG68"/>
    <mergeCell ref="BH68:BL68"/>
    <mergeCell ref="BM68:BQ68"/>
    <mergeCell ref="A68:B68"/>
    <mergeCell ref="C68:X68"/>
    <mergeCell ref="Y68:AC68"/>
    <mergeCell ref="AD68:AH68"/>
    <mergeCell ref="AI68:AM68"/>
    <mergeCell ref="A67:B67"/>
    <mergeCell ref="AN66:AR66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66:B66"/>
    <mergeCell ref="C66:X66"/>
    <mergeCell ref="Y66:AC66"/>
    <mergeCell ref="AD66:AH66"/>
    <mergeCell ref="AI66:AM66"/>
    <mergeCell ref="A65:B65"/>
    <mergeCell ref="C65:X65"/>
    <mergeCell ref="Y65:AC65"/>
    <mergeCell ref="AD65:AH65"/>
    <mergeCell ref="AI65:AM65"/>
    <mergeCell ref="AN65:AR65"/>
    <mergeCell ref="AU33:AY33"/>
    <mergeCell ref="AZ33:BC33"/>
    <mergeCell ref="BD33:BH33"/>
    <mergeCell ref="BI33:BM33"/>
    <mergeCell ref="BN33:BQ33"/>
    <mergeCell ref="A33:B33"/>
    <mergeCell ref="C33:Z33"/>
    <mergeCell ref="AA33:AE33"/>
    <mergeCell ref="AF33:AJ33"/>
    <mergeCell ref="AK33:AO33"/>
    <mergeCell ref="AP33:AT33"/>
    <mergeCell ref="C32:BQ32"/>
    <mergeCell ref="AU31:AY31"/>
    <mergeCell ref="AZ31:BC31"/>
    <mergeCell ref="BD31:BH31"/>
    <mergeCell ref="BI31:BM31"/>
    <mergeCell ref="BN31:BQ31"/>
    <mergeCell ref="A32:B32"/>
    <mergeCell ref="A31:B31"/>
    <mergeCell ref="C31:Z31"/>
    <mergeCell ref="AA31:AE31"/>
    <mergeCell ref="AF31:AJ31"/>
    <mergeCell ref="AK31:AO31"/>
    <mergeCell ref="AP31:AT31"/>
    <mergeCell ref="A82:BQ82"/>
    <mergeCell ref="A83:BN83"/>
    <mergeCell ref="C60:X61"/>
    <mergeCell ref="C62:X62"/>
    <mergeCell ref="C63:X63"/>
    <mergeCell ref="AD62:AH62"/>
    <mergeCell ref="AN62:AR62"/>
    <mergeCell ref="Y60:AM60"/>
    <mergeCell ref="Y62:AC62"/>
    <mergeCell ref="A142:BN142"/>
    <mergeCell ref="A138:BN138"/>
    <mergeCell ref="A139:O139"/>
    <mergeCell ref="A140:BN140"/>
    <mergeCell ref="A141:O141"/>
    <mergeCell ref="AY43:BN43"/>
    <mergeCell ref="A43:B43"/>
    <mergeCell ref="C43:R43"/>
    <mergeCell ref="S43:AH43"/>
    <mergeCell ref="AI43:AX43"/>
    <mergeCell ref="S127:Z127"/>
    <mergeCell ref="AA127:AH127"/>
    <mergeCell ref="A135:O135"/>
    <mergeCell ref="A136:BN136"/>
    <mergeCell ref="A137:O137"/>
    <mergeCell ref="A130:BQ130"/>
    <mergeCell ref="A131:BN131"/>
    <mergeCell ref="A132:BQ132"/>
    <mergeCell ref="A133:BN133"/>
    <mergeCell ref="S128:Z128"/>
    <mergeCell ref="AA128:AH128"/>
    <mergeCell ref="AI128:AP128"/>
    <mergeCell ref="AQ128:AX128"/>
    <mergeCell ref="AY128:BF128"/>
    <mergeCell ref="BG128:BN128"/>
    <mergeCell ref="AI127:AP127"/>
    <mergeCell ref="AQ127:AX127"/>
    <mergeCell ref="AI126:AP126"/>
    <mergeCell ref="AQ126:AX126"/>
    <mergeCell ref="AY127:BF127"/>
    <mergeCell ref="BG127:BN127"/>
    <mergeCell ref="A124:BN124"/>
    <mergeCell ref="AI122:AP122"/>
    <mergeCell ref="AQ122:AX122"/>
    <mergeCell ref="A122:B122"/>
    <mergeCell ref="C122:R122"/>
    <mergeCell ref="S122:Z122"/>
    <mergeCell ref="AA122:AH122"/>
    <mergeCell ref="AQ119:AX119"/>
    <mergeCell ref="AQ120:AX120"/>
    <mergeCell ref="A121:BN121"/>
    <mergeCell ref="AY119:BF119"/>
    <mergeCell ref="BG119:BN119"/>
    <mergeCell ref="AY120:BF120"/>
    <mergeCell ref="BG120:BN120"/>
    <mergeCell ref="S119:Z119"/>
    <mergeCell ref="AA119:AH119"/>
    <mergeCell ref="AQ117:AX117"/>
    <mergeCell ref="AY117:BF117"/>
    <mergeCell ref="BG117:BN117"/>
    <mergeCell ref="S118:Z118"/>
    <mergeCell ref="AA117:AH117"/>
    <mergeCell ref="AA118:AH118"/>
    <mergeCell ref="AY118:BF118"/>
    <mergeCell ref="BG118:BN118"/>
    <mergeCell ref="AI118:AP118"/>
    <mergeCell ref="AQ118:AX118"/>
    <mergeCell ref="BG115:BN115"/>
    <mergeCell ref="AA116:AH116"/>
    <mergeCell ref="C115:R115"/>
    <mergeCell ref="S115:Z115"/>
    <mergeCell ref="AA115:AH115"/>
    <mergeCell ref="AI115:AP115"/>
    <mergeCell ref="A128:B128"/>
    <mergeCell ref="C128:R128"/>
    <mergeCell ref="A127:B127"/>
    <mergeCell ref="C127:R127"/>
    <mergeCell ref="BG113:BN113"/>
    <mergeCell ref="S116:Z116"/>
    <mergeCell ref="AI116:AP116"/>
    <mergeCell ref="AQ116:AX116"/>
    <mergeCell ref="AY116:BF116"/>
    <mergeCell ref="BG116:BN116"/>
    <mergeCell ref="A126:B126"/>
    <mergeCell ref="C126:R126"/>
    <mergeCell ref="S125:Z125"/>
    <mergeCell ref="AA125:AH125"/>
    <mergeCell ref="AI125:AP125"/>
    <mergeCell ref="A125:B125"/>
    <mergeCell ref="S126:Z126"/>
    <mergeCell ref="AA126:AH126"/>
    <mergeCell ref="AY126:BF126"/>
    <mergeCell ref="BG126:BN126"/>
    <mergeCell ref="C125:R125"/>
    <mergeCell ref="AQ125:AX125"/>
    <mergeCell ref="A120:B120"/>
    <mergeCell ref="C120:R120"/>
    <mergeCell ref="S120:Z120"/>
    <mergeCell ref="AA120:AH120"/>
    <mergeCell ref="AY125:BF125"/>
    <mergeCell ref="BG125:BN125"/>
    <mergeCell ref="AI120:AP120"/>
    <mergeCell ref="AY122:BF122"/>
    <mergeCell ref="BG122:BN122"/>
    <mergeCell ref="A123:BN123"/>
    <mergeCell ref="A117:B117"/>
    <mergeCell ref="C117:R117"/>
    <mergeCell ref="S117:Z117"/>
    <mergeCell ref="AI117:AP117"/>
    <mergeCell ref="A119:B119"/>
    <mergeCell ref="C119:R119"/>
    <mergeCell ref="AI119:AP119"/>
    <mergeCell ref="A118:B118"/>
    <mergeCell ref="C118:R118"/>
    <mergeCell ref="BI114:BN114"/>
    <mergeCell ref="A116:B116"/>
    <mergeCell ref="C116:R116"/>
    <mergeCell ref="A115:B115"/>
    <mergeCell ref="AC114:AH114"/>
    <mergeCell ref="AI114:AM114"/>
    <mergeCell ref="AN114:AR114"/>
    <mergeCell ref="AS114:AX114"/>
    <mergeCell ref="AQ115:AX115"/>
    <mergeCell ref="AY115:BF115"/>
    <mergeCell ref="A114:B114"/>
    <mergeCell ref="C114:R114"/>
    <mergeCell ref="S114:W114"/>
    <mergeCell ref="X114:AB114"/>
    <mergeCell ref="AY114:BC114"/>
    <mergeCell ref="BD114:BH114"/>
    <mergeCell ref="A112:BN112"/>
    <mergeCell ref="A113:B113"/>
    <mergeCell ref="C113:R113"/>
    <mergeCell ref="S113:Z113"/>
    <mergeCell ref="AA113:AH113"/>
    <mergeCell ref="AI113:AP113"/>
    <mergeCell ref="AQ113:AX113"/>
    <mergeCell ref="AY113:BF113"/>
    <mergeCell ref="A111:BQ111"/>
    <mergeCell ref="A97:B97"/>
    <mergeCell ref="C97:Z97"/>
    <mergeCell ref="AA97:AE97"/>
    <mergeCell ref="AF97:AJ97"/>
    <mergeCell ref="A91:B91"/>
    <mergeCell ref="C91:Z91"/>
    <mergeCell ref="AA91:AE91"/>
    <mergeCell ref="AF91:AJ91"/>
    <mergeCell ref="A95:B95"/>
    <mergeCell ref="C95:Z95"/>
    <mergeCell ref="AA95:AE95"/>
    <mergeCell ref="BI91:BM91"/>
    <mergeCell ref="BN91:BQ91"/>
    <mergeCell ref="BD91:BH91"/>
    <mergeCell ref="BI90:BM90"/>
    <mergeCell ref="BN90:BQ90"/>
    <mergeCell ref="AK91:AO91"/>
    <mergeCell ref="AP91:AT91"/>
    <mergeCell ref="AU91:AY91"/>
    <mergeCell ref="AZ91:BC91"/>
    <mergeCell ref="A90:B90"/>
    <mergeCell ref="C90:Z90"/>
    <mergeCell ref="AA90:AE90"/>
    <mergeCell ref="AF90:AJ90"/>
    <mergeCell ref="BN89:BQ89"/>
    <mergeCell ref="BD90:BH90"/>
    <mergeCell ref="AP90:AT90"/>
    <mergeCell ref="AU90:AY90"/>
    <mergeCell ref="BN88:BQ88"/>
    <mergeCell ref="A89:B89"/>
    <mergeCell ref="C89:Z89"/>
    <mergeCell ref="AA89:AE89"/>
    <mergeCell ref="AF89:AJ89"/>
    <mergeCell ref="AK89:AO89"/>
    <mergeCell ref="AP89:AT89"/>
    <mergeCell ref="AU89:AY89"/>
    <mergeCell ref="BD89:BH89"/>
    <mergeCell ref="BI89:BM89"/>
    <mergeCell ref="A86:BQ86"/>
    <mergeCell ref="A87:B88"/>
    <mergeCell ref="C87:Z88"/>
    <mergeCell ref="AA87:AO87"/>
    <mergeCell ref="AP87:BC87"/>
    <mergeCell ref="BD87:BQ87"/>
    <mergeCell ref="AA88:AE88"/>
    <mergeCell ref="AF88:AJ88"/>
    <mergeCell ref="BD88:BH88"/>
    <mergeCell ref="BI88:BM88"/>
    <mergeCell ref="A55:B55"/>
    <mergeCell ref="C54:R54"/>
    <mergeCell ref="C55:R55"/>
    <mergeCell ref="A54:B54"/>
    <mergeCell ref="AY55:BN55"/>
    <mergeCell ref="S55:AH55"/>
    <mergeCell ref="AI54:AX54"/>
    <mergeCell ref="AI55:AX55"/>
    <mergeCell ref="S54:AH54"/>
    <mergeCell ref="AY54:BN54"/>
    <mergeCell ref="A52:B52"/>
    <mergeCell ref="C49:R49"/>
    <mergeCell ref="C50:R50"/>
    <mergeCell ref="S48:AH48"/>
    <mergeCell ref="S49:AH49"/>
    <mergeCell ref="S50:AH50"/>
    <mergeCell ref="A51:BN51"/>
    <mergeCell ref="AY50:BN50"/>
    <mergeCell ref="AY48:BN48"/>
    <mergeCell ref="AY49:BN49"/>
    <mergeCell ref="AI45:AX45"/>
    <mergeCell ref="AI47:AX47"/>
    <mergeCell ref="AY42:BN42"/>
    <mergeCell ref="AI48:AX48"/>
    <mergeCell ref="AI49:AX49"/>
    <mergeCell ref="AI50:AX50"/>
    <mergeCell ref="AY45:BN45"/>
    <mergeCell ref="AY47:BN47"/>
    <mergeCell ref="C47:R47"/>
    <mergeCell ref="C48:R48"/>
    <mergeCell ref="A47:B47"/>
    <mergeCell ref="S40:AH40"/>
    <mergeCell ref="S42:AH42"/>
    <mergeCell ref="S45:AH45"/>
    <mergeCell ref="S47:AH47"/>
    <mergeCell ref="A46:XFD46"/>
    <mergeCell ref="AI40:AX40"/>
    <mergeCell ref="AI42:AX42"/>
    <mergeCell ref="S52:AH52"/>
    <mergeCell ref="AI52:AX52"/>
    <mergeCell ref="AY52:BN52"/>
    <mergeCell ref="A42:B42"/>
    <mergeCell ref="A45:B45"/>
    <mergeCell ref="AY40:BN40"/>
    <mergeCell ref="A50:B50"/>
    <mergeCell ref="C40:R40"/>
    <mergeCell ref="C42:R42"/>
    <mergeCell ref="C45:R45"/>
    <mergeCell ref="BI29:BM29"/>
    <mergeCell ref="BD29:BH29"/>
    <mergeCell ref="BN29:BQ29"/>
    <mergeCell ref="A39:B39"/>
    <mergeCell ref="A40:B40"/>
    <mergeCell ref="C52:R52"/>
    <mergeCell ref="C39:R39"/>
    <mergeCell ref="A44:BN44"/>
    <mergeCell ref="A48:B48"/>
    <mergeCell ref="A49:B49"/>
    <mergeCell ref="BN27:BQ27"/>
    <mergeCell ref="A26:B27"/>
    <mergeCell ref="AF27:AJ27"/>
    <mergeCell ref="S38:AH38"/>
    <mergeCell ref="AI38:AX38"/>
    <mergeCell ref="AP28:AT28"/>
    <mergeCell ref="AU28:AY28"/>
    <mergeCell ref="AY38:BN38"/>
    <mergeCell ref="AZ28:BC28"/>
    <mergeCell ref="BD28:BH28"/>
    <mergeCell ref="AY39:BC39"/>
    <mergeCell ref="AI39:AM39"/>
    <mergeCell ref="AN39:AR39"/>
    <mergeCell ref="AS39:AX39"/>
    <mergeCell ref="A41:BN41"/>
    <mergeCell ref="S39:W39"/>
    <mergeCell ref="AP144:BH144"/>
    <mergeCell ref="AN60:BB60"/>
    <mergeCell ref="A58:BQ58"/>
    <mergeCell ref="A63:B63"/>
    <mergeCell ref="A62:B62"/>
    <mergeCell ref="Y61:AC61"/>
    <mergeCell ref="A85:BQ85"/>
    <mergeCell ref="A60:B61"/>
    <mergeCell ref="BC62:BG62"/>
    <mergeCell ref="Y63:AC63"/>
    <mergeCell ref="BC63:BG63"/>
    <mergeCell ref="BC61:BG61"/>
    <mergeCell ref="AD63:AH63"/>
    <mergeCell ref="AI62:AM62"/>
    <mergeCell ref="AS61:AW61"/>
    <mergeCell ref="AN61:AR61"/>
    <mergeCell ref="AI61:AM61"/>
    <mergeCell ref="BN95:BQ95"/>
    <mergeCell ref="AP149:BH149"/>
    <mergeCell ref="A148:V148"/>
    <mergeCell ref="W148:AM148"/>
    <mergeCell ref="AP148:BH148"/>
    <mergeCell ref="W149:AM149"/>
    <mergeCell ref="AP145:BH145"/>
    <mergeCell ref="W145:AM145"/>
    <mergeCell ref="A144:V144"/>
    <mergeCell ref="A96:B96"/>
    <mergeCell ref="W144:AM144"/>
    <mergeCell ref="A64:B64"/>
    <mergeCell ref="AU88:AY88"/>
    <mergeCell ref="AZ88:BC88"/>
    <mergeCell ref="AZ89:BC89"/>
    <mergeCell ref="AZ90:BC90"/>
    <mergeCell ref="AK90:AO90"/>
    <mergeCell ref="AF95:AJ95"/>
    <mergeCell ref="BD95:BH95"/>
    <mergeCell ref="BI95:BM95"/>
    <mergeCell ref="AP95:AT95"/>
    <mergeCell ref="AU95:AY95"/>
    <mergeCell ref="AZ95:BC95"/>
    <mergeCell ref="AK88:AO88"/>
    <mergeCell ref="AP88:AT88"/>
    <mergeCell ref="AS62:AW62"/>
    <mergeCell ref="AI63:AM63"/>
    <mergeCell ref="AN63:AR63"/>
    <mergeCell ref="AS63:AW63"/>
    <mergeCell ref="A29:B29"/>
    <mergeCell ref="AF29:AJ29"/>
    <mergeCell ref="AU29:AY29"/>
    <mergeCell ref="AA29:AE29"/>
    <mergeCell ref="C29:Z29"/>
    <mergeCell ref="AK29:AO29"/>
    <mergeCell ref="BH62:BL62"/>
    <mergeCell ref="BM62:BQ62"/>
    <mergeCell ref="BM63:BQ63"/>
    <mergeCell ref="BH63:BL63"/>
    <mergeCell ref="AX63:BB63"/>
    <mergeCell ref="AX62:BB62"/>
    <mergeCell ref="AP29:AT29"/>
    <mergeCell ref="A28:B28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35:BN35"/>
    <mergeCell ref="A53:BN53"/>
    <mergeCell ref="BM61:BQ61"/>
    <mergeCell ref="BH61:BL61"/>
    <mergeCell ref="AD61:AH61"/>
    <mergeCell ref="AX61:BB61"/>
    <mergeCell ref="BC60:BQ60"/>
    <mergeCell ref="AU30:AY30"/>
    <mergeCell ref="AK95:AO95"/>
    <mergeCell ref="BI30:BM30"/>
    <mergeCell ref="BN30:BQ30"/>
    <mergeCell ref="X39:AB39"/>
    <mergeCell ref="AC39:AH39"/>
    <mergeCell ref="BI39:BN39"/>
    <mergeCell ref="BD39:BH39"/>
    <mergeCell ref="BD30:BH30"/>
    <mergeCell ref="A37:BN37"/>
    <mergeCell ref="AZ30:BC30"/>
    <mergeCell ref="C38:R38"/>
    <mergeCell ref="A38:B38"/>
    <mergeCell ref="A56:BN56"/>
    <mergeCell ref="A30:B30"/>
    <mergeCell ref="C30:Z30"/>
    <mergeCell ref="AA30:AE30"/>
    <mergeCell ref="AF30:AJ30"/>
    <mergeCell ref="AK30:AO30"/>
    <mergeCell ref="AP30:AT30"/>
  </mergeCells>
  <phoneticPr fontId="0" type="noConversion"/>
  <conditionalFormatting sqref="C64">
    <cfRule type="cellIs" dxfId="35" priority="35" stopIfTrue="1" operator="equal">
      <formula>$C63</formula>
    </cfRule>
  </conditionalFormatting>
  <conditionalFormatting sqref="A54:B55 A142 A122:B122 A138 A42:B43 A125:B128 A131 A133 A136 A140 A40:B40 A52:B52 A45:B45 A47:B50 A116:B120 A64:B64 A83">
    <cfRule type="cellIs" dxfId="34" priority="36" stopIfTrue="1" operator="equal">
      <formula>0</formula>
    </cfRule>
  </conditionalFormatting>
  <conditionalFormatting sqref="C65">
    <cfRule type="cellIs" dxfId="33" priority="33" stopIfTrue="1" operator="equal">
      <formula>$C64</formula>
    </cfRule>
  </conditionalFormatting>
  <conditionalFormatting sqref="A65:B65">
    <cfRule type="cellIs" dxfId="32" priority="34" stopIfTrue="1" operator="equal">
      <formula>0</formula>
    </cfRule>
  </conditionalFormatting>
  <conditionalFormatting sqref="C66">
    <cfRule type="cellIs" dxfId="31" priority="31" stopIfTrue="1" operator="equal">
      <formula>$C65</formula>
    </cfRule>
  </conditionalFormatting>
  <conditionalFormatting sqref="A66:B66">
    <cfRule type="cellIs" dxfId="30" priority="32" stopIfTrue="1" operator="equal">
      <formula>0</formula>
    </cfRule>
  </conditionalFormatting>
  <conditionalFormatting sqref="C67">
    <cfRule type="cellIs" dxfId="29" priority="29" stopIfTrue="1" operator="equal">
      <formula>$C66</formula>
    </cfRule>
  </conditionalFormatting>
  <conditionalFormatting sqref="A67:B67">
    <cfRule type="cellIs" dxfId="28" priority="30" stopIfTrue="1" operator="equal">
      <formula>0</formula>
    </cfRule>
  </conditionalFormatting>
  <conditionalFormatting sqref="C68">
    <cfRule type="cellIs" dxfId="27" priority="27" stopIfTrue="1" operator="equal">
      <formula>$C67</formula>
    </cfRule>
  </conditionalFormatting>
  <conditionalFormatting sqref="A68:B68">
    <cfRule type="cellIs" dxfId="26" priority="28" stopIfTrue="1" operator="equal">
      <formula>0</formula>
    </cfRule>
  </conditionalFormatting>
  <conditionalFormatting sqref="C69">
    <cfRule type="cellIs" dxfId="25" priority="25" stopIfTrue="1" operator="equal">
      <formula>$C68</formula>
    </cfRule>
  </conditionalFormatting>
  <conditionalFormatting sqref="A69:B69">
    <cfRule type="cellIs" dxfId="24" priority="26" stopIfTrue="1" operator="equal">
      <formula>0</formula>
    </cfRule>
  </conditionalFormatting>
  <conditionalFormatting sqref="C70">
    <cfRule type="cellIs" dxfId="23" priority="23" stopIfTrue="1" operator="equal">
      <formula>$C69</formula>
    </cfRule>
  </conditionalFormatting>
  <conditionalFormatting sqref="A70:B70">
    <cfRule type="cellIs" dxfId="22" priority="24" stopIfTrue="1" operator="equal">
      <formula>0</formula>
    </cfRule>
  </conditionalFormatting>
  <conditionalFormatting sqref="C71">
    <cfRule type="cellIs" dxfId="21" priority="21" stopIfTrue="1" operator="equal">
      <formula>$C70</formula>
    </cfRule>
  </conditionalFormatting>
  <conditionalFormatting sqref="A71:B71">
    <cfRule type="cellIs" dxfId="20" priority="22" stopIfTrue="1" operator="equal">
      <formula>0</formula>
    </cfRule>
  </conditionalFormatting>
  <conditionalFormatting sqref="C72">
    <cfRule type="cellIs" dxfId="19" priority="19" stopIfTrue="1" operator="equal">
      <formula>$C71</formula>
    </cfRule>
  </conditionalFormatting>
  <conditionalFormatting sqref="A72:B72">
    <cfRule type="cellIs" dxfId="18" priority="20" stopIfTrue="1" operator="equal">
      <formula>0</formula>
    </cfRule>
  </conditionalFormatting>
  <conditionalFormatting sqref="C73">
    <cfRule type="cellIs" dxfId="17" priority="17" stopIfTrue="1" operator="equal">
      <formula>$C72</formula>
    </cfRule>
  </conditionalFormatting>
  <conditionalFormatting sqref="A73:B73">
    <cfRule type="cellIs" dxfId="16" priority="18" stopIfTrue="1" operator="equal">
      <formula>0</formula>
    </cfRule>
  </conditionalFormatting>
  <conditionalFormatting sqref="C74">
    <cfRule type="cellIs" dxfId="15" priority="15" stopIfTrue="1" operator="equal">
      <formula>$C73</formula>
    </cfRule>
  </conditionalFormatting>
  <conditionalFormatting sqref="A74:B74">
    <cfRule type="cellIs" dxfId="14" priority="16" stopIfTrue="1" operator="equal">
      <formula>0</formula>
    </cfRule>
  </conditionalFormatting>
  <conditionalFormatting sqref="C75">
    <cfRule type="cellIs" dxfId="13" priority="13" stopIfTrue="1" operator="equal">
      <formula>$C74</formula>
    </cfRule>
  </conditionalFormatting>
  <conditionalFormatting sqref="A75:B75">
    <cfRule type="cellIs" dxfId="12" priority="14" stopIfTrue="1" operator="equal">
      <formula>0</formula>
    </cfRule>
  </conditionalFormatting>
  <conditionalFormatting sqref="C76">
    <cfRule type="cellIs" dxfId="11" priority="11" stopIfTrue="1" operator="equal">
      <formula>$C75</formula>
    </cfRule>
  </conditionalFormatting>
  <conditionalFormatting sqref="A76:B76">
    <cfRule type="cellIs" dxfId="10" priority="12" stopIfTrue="1" operator="equal">
      <formula>0</formula>
    </cfRule>
  </conditionalFormatting>
  <conditionalFormatting sqref="C77">
    <cfRule type="cellIs" dxfId="9" priority="9" stopIfTrue="1" operator="equal">
      <formula>$C76</formula>
    </cfRule>
  </conditionalFormatting>
  <conditionalFormatting sqref="A77:B77">
    <cfRule type="cellIs" dxfId="8" priority="10" stopIfTrue="1" operator="equal">
      <formula>0</formula>
    </cfRule>
  </conditionalFormatting>
  <conditionalFormatting sqref="C78">
    <cfRule type="cellIs" dxfId="7" priority="7" stopIfTrue="1" operator="equal">
      <formula>$C77</formula>
    </cfRule>
  </conditionalFormatting>
  <conditionalFormatting sqref="A78:B78">
    <cfRule type="cellIs" dxfId="6" priority="8" stopIfTrue="1" operator="equal">
      <formula>0</formula>
    </cfRule>
  </conditionalFormatting>
  <conditionalFormatting sqref="C79">
    <cfRule type="cellIs" dxfId="5" priority="5" stopIfTrue="1" operator="equal">
      <formula>$C78</formula>
    </cfRule>
  </conditionalFormatting>
  <conditionalFormatting sqref="A79:B79">
    <cfRule type="cellIs" dxfId="4" priority="6" stopIfTrue="1" operator="equal">
      <formula>0</formula>
    </cfRule>
  </conditionalFormatting>
  <conditionalFormatting sqref="C80">
    <cfRule type="cellIs" dxfId="3" priority="3" stopIfTrue="1" operator="equal">
      <formula>$C79</formula>
    </cfRule>
  </conditionalFormatting>
  <conditionalFormatting sqref="A80:B80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КПК0217310</vt:lpstr>
      <vt:lpstr>КПК0217310!Область_друку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2025-03-09T13:04:52Z</cp:lastPrinted>
  <dcterms:created xsi:type="dcterms:W3CDTF">2016-08-10T10:53:25Z</dcterms:created>
  <dcterms:modified xsi:type="dcterms:W3CDTF">2025-03-09T13:05:12Z</dcterms:modified>
</cp:coreProperties>
</file>